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0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kazuyoshi_uesaka_ericsson_com/Documents/3GPP/RAN4_98_eMeeting/Drafts/"/>
    </mc:Choice>
  </mc:AlternateContent>
  <xr:revisionPtr revIDLastSave="8" documentId="13_ncr:1_{055C9741-EB9F-3847-821D-222007433045}" xr6:coauthVersionLast="45" xr6:coauthVersionMax="46" xr10:uidLastSave="{0BD508BC-7E86-412D-8FA6-E57F5FF21620}"/>
  <bookViews>
    <workbookView xWindow="828" yWindow="600" windowWidth="19392" windowHeight="11280" tabRatio="894" xr2:uid="{00000000-000D-0000-FFFF-FFFF00000000}"/>
  </bookViews>
  <sheets>
    <sheet name="Cover page" sheetId="193" r:id="rId1"/>
    <sheet name="Summary" sheetId="288" r:id="rId2"/>
    <sheet name="FDD 2Rx MediumC (Test 1.1)" sheetId="268" r:id="rId3"/>
    <sheet name="FDD 4Rx MediumC (Test 1.2)" sheetId="289" r:id="rId4"/>
    <sheet name="TDD 2Rx MediumC (Test 2.1)" sheetId="290" r:id="rId5"/>
    <sheet name="TDD 4Rx MediumC (Test 2.2)" sheetId="291" r:id="rId6"/>
    <sheet name="FDD 2Rx LowC (Test 1.1)" sheetId="292" r:id="rId7"/>
    <sheet name="FDD 4Rx LowC (Test 1.2)" sheetId="293" r:id="rId8"/>
    <sheet name="TDD 2Rx LowC (Test 2.1)" sheetId="294" r:id="rId9"/>
    <sheet name="TDD 4Rx LowC (Test 2.2)" sheetId="295" r:id="rId10"/>
    <sheet name="WB PMI FDD 16x2 (Comparison)" sheetId="287" state="hidden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2" i="293" l="1"/>
  <c r="B111" i="293"/>
  <c r="B110" i="293"/>
  <c r="B109" i="293"/>
  <c r="B108" i="293"/>
  <c r="B107" i="293"/>
  <c r="B106" i="293"/>
  <c r="B105" i="293"/>
  <c r="B104" i="293"/>
  <c r="B103" i="293"/>
  <c r="B102" i="293"/>
  <c r="B101" i="293"/>
  <c r="B100" i="293"/>
  <c r="B99" i="293"/>
  <c r="B98" i="293"/>
  <c r="B97" i="293"/>
  <c r="B96" i="293"/>
  <c r="B112" i="292"/>
  <c r="B111" i="292"/>
  <c r="B110" i="292"/>
  <c r="B109" i="292"/>
  <c r="B108" i="292"/>
  <c r="B107" i="292"/>
  <c r="B106" i="292"/>
  <c r="B105" i="292"/>
  <c r="B104" i="292"/>
  <c r="B103" i="292"/>
  <c r="B102" i="292"/>
  <c r="B101" i="292"/>
  <c r="B100" i="292"/>
  <c r="B99" i="292"/>
  <c r="B98" i="292"/>
  <c r="B97" i="292"/>
  <c r="B96" i="292"/>
  <c r="B112" i="289"/>
  <c r="B111" i="289"/>
  <c r="B110" i="289"/>
  <c r="B109" i="289"/>
  <c r="B108" i="289"/>
  <c r="B107" i="289"/>
  <c r="B106" i="289"/>
  <c r="B105" i="289"/>
  <c r="B104" i="289"/>
  <c r="B103" i="289"/>
  <c r="B102" i="289"/>
  <c r="B101" i="289"/>
  <c r="B100" i="289"/>
  <c r="B99" i="289"/>
  <c r="B98" i="289"/>
  <c r="B97" i="289"/>
  <c r="B96" i="289"/>
  <c r="B112" i="268"/>
  <c r="B111" i="268"/>
  <c r="B110" i="268"/>
  <c r="B109" i="268"/>
  <c r="B108" i="268"/>
  <c r="B107" i="268"/>
  <c r="B106" i="268"/>
  <c r="B105" i="268"/>
  <c r="B104" i="268"/>
  <c r="B103" i="268"/>
  <c r="B102" i="268"/>
  <c r="B101" i="268"/>
  <c r="B100" i="268"/>
  <c r="B99" i="268"/>
  <c r="B98" i="268"/>
  <c r="B97" i="268"/>
  <c r="B96" i="268"/>
  <c r="B112" i="290" l="1"/>
  <c r="B111" i="290"/>
  <c r="B110" i="290"/>
  <c r="B109" i="290"/>
  <c r="B108" i="290"/>
  <c r="B107" i="290"/>
  <c r="B106" i="290"/>
  <c r="B105" i="290"/>
  <c r="B104" i="290"/>
  <c r="B103" i="290"/>
  <c r="B102" i="290"/>
  <c r="B101" i="290"/>
  <c r="B100" i="290"/>
  <c r="B99" i="290"/>
  <c r="B98" i="290"/>
  <c r="B97" i="290"/>
  <c r="B96" i="290"/>
  <c r="B112" i="291"/>
  <c r="B111" i="291"/>
  <c r="B110" i="291"/>
  <c r="B109" i="291"/>
  <c r="B108" i="291"/>
  <c r="B107" i="291"/>
  <c r="B106" i="291"/>
  <c r="B105" i="291"/>
  <c r="B104" i="291"/>
  <c r="B103" i="291"/>
  <c r="B102" i="291"/>
  <c r="B101" i="291"/>
  <c r="B100" i="291"/>
  <c r="B99" i="291"/>
  <c r="B98" i="291"/>
  <c r="B97" i="291"/>
  <c r="B96" i="291"/>
  <c r="B112" i="294"/>
  <c r="B111" i="294"/>
  <c r="B110" i="294"/>
  <c r="B109" i="294"/>
  <c r="B108" i="294"/>
  <c r="B107" i="294"/>
  <c r="B106" i="294"/>
  <c r="B105" i="294"/>
  <c r="B104" i="294"/>
  <c r="B103" i="294"/>
  <c r="B102" i="294"/>
  <c r="B101" i="294"/>
  <c r="B100" i="294"/>
  <c r="B99" i="294"/>
  <c r="B98" i="294"/>
  <c r="B97" i="294"/>
  <c r="B96" i="294"/>
  <c r="B112" i="295"/>
  <c r="B111" i="295"/>
  <c r="B110" i="295"/>
  <c r="B109" i="295"/>
  <c r="B108" i="295"/>
  <c r="B107" i="295"/>
  <c r="B106" i="295"/>
  <c r="B105" i="295"/>
  <c r="B104" i="295"/>
  <c r="B103" i="295"/>
  <c r="B102" i="295"/>
  <c r="B101" i="295"/>
  <c r="B100" i="295"/>
  <c r="B99" i="295"/>
  <c r="B98" i="295"/>
  <c r="B97" i="295"/>
  <c r="B96" i="295"/>
  <c r="AC4" i="294" l="1"/>
  <c r="AC5" i="294" s="1"/>
  <c r="AC6" i="294" s="1"/>
  <c r="AC4" i="295"/>
  <c r="AC5" i="295" s="1"/>
  <c r="AC6" i="295" s="1"/>
  <c r="AC4" i="293"/>
  <c r="AC5" i="293" s="1"/>
  <c r="AC6" i="293" s="1"/>
  <c r="AC4" i="292"/>
  <c r="AC5" i="292" s="1"/>
  <c r="AC6" i="292" s="1"/>
  <c r="AC4" i="291"/>
  <c r="AC5" i="291" s="1"/>
  <c r="AC6" i="291" s="1"/>
  <c r="AC4" i="290"/>
  <c r="AC5" i="290" s="1"/>
  <c r="AC6" i="290" s="1"/>
  <c r="AC4" i="289"/>
  <c r="AC5" i="289" s="1"/>
  <c r="AC6" i="289" s="1"/>
  <c r="AC4" i="268"/>
  <c r="AC5" i="268" s="1"/>
  <c r="AC6" i="268" s="1"/>
  <c r="A97" i="295" l="1"/>
  <c r="A98" i="295" s="1"/>
  <c r="A99" i="295" s="1"/>
  <c r="A100" i="295" s="1"/>
  <c r="A101" i="295" s="1"/>
  <c r="A102" i="295" s="1"/>
  <c r="A103" i="295" s="1"/>
  <c r="A104" i="295" s="1"/>
  <c r="A105" i="295" s="1"/>
  <c r="A106" i="295" s="1"/>
  <c r="A107" i="295" s="1"/>
  <c r="A108" i="295" s="1"/>
  <c r="A109" i="295" s="1"/>
  <c r="A110" i="295" s="1"/>
  <c r="A111" i="295" s="1"/>
  <c r="A112" i="295" s="1"/>
  <c r="A113" i="295" s="1"/>
  <c r="A114" i="295" s="1"/>
  <c r="U92" i="295"/>
  <c r="T92" i="295"/>
  <c r="S92" i="295"/>
  <c r="R92" i="295"/>
  <c r="Q92" i="295"/>
  <c r="P92" i="295"/>
  <c r="O92" i="295"/>
  <c r="N92" i="295"/>
  <c r="M92" i="295"/>
  <c r="L92" i="295"/>
  <c r="K92" i="295"/>
  <c r="I92" i="295"/>
  <c r="H92" i="295"/>
  <c r="G92" i="295"/>
  <c r="F92" i="295"/>
  <c r="E92" i="295"/>
  <c r="D92" i="295"/>
  <c r="B92" i="295"/>
  <c r="U86" i="295"/>
  <c r="T86" i="295"/>
  <c r="S86" i="295"/>
  <c r="R86" i="295"/>
  <c r="Q86" i="295"/>
  <c r="P86" i="295"/>
  <c r="O86" i="295"/>
  <c r="N86" i="295"/>
  <c r="M86" i="295"/>
  <c r="L86" i="295"/>
  <c r="K86" i="295"/>
  <c r="I86" i="295"/>
  <c r="H86" i="295"/>
  <c r="G86" i="295"/>
  <c r="F86" i="295"/>
  <c r="E86" i="295"/>
  <c r="D86" i="295"/>
  <c r="B86" i="295"/>
  <c r="U84" i="295"/>
  <c r="T84" i="295"/>
  <c r="S84" i="295"/>
  <c r="R84" i="295"/>
  <c r="Q84" i="295"/>
  <c r="P84" i="295"/>
  <c r="O84" i="295"/>
  <c r="N84" i="295"/>
  <c r="M84" i="295"/>
  <c r="L84" i="295"/>
  <c r="K84" i="295"/>
  <c r="I84" i="295"/>
  <c r="H84" i="295"/>
  <c r="G84" i="295"/>
  <c r="F84" i="295"/>
  <c r="E84" i="295"/>
  <c r="D84" i="295"/>
  <c r="B84" i="295"/>
  <c r="U78" i="295"/>
  <c r="T78" i="295"/>
  <c r="S78" i="295"/>
  <c r="R78" i="295"/>
  <c r="Q78" i="295"/>
  <c r="P78" i="295"/>
  <c r="O78" i="295"/>
  <c r="N78" i="295"/>
  <c r="M78" i="295"/>
  <c r="L78" i="295"/>
  <c r="K78" i="295"/>
  <c r="I78" i="295"/>
  <c r="H78" i="295"/>
  <c r="G78" i="295"/>
  <c r="F78" i="295"/>
  <c r="E78" i="295"/>
  <c r="D78" i="295"/>
  <c r="B78" i="295"/>
  <c r="U76" i="295"/>
  <c r="T76" i="295"/>
  <c r="S76" i="295"/>
  <c r="R76" i="295"/>
  <c r="Q76" i="295"/>
  <c r="P76" i="295"/>
  <c r="O76" i="295"/>
  <c r="N76" i="295"/>
  <c r="M76" i="295"/>
  <c r="L76" i="295"/>
  <c r="K76" i="295"/>
  <c r="I76" i="295"/>
  <c r="H76" i="295"/>
  <c r="G76" i="295"/>
  <c r="F76" i="295"/>
  <c r="E76" i="295"/>
  <c r="D76" i="295"/>
  <c r="B76" i="295"/>
  <c r="U70" i="295"/>
  <c r="T70" i="295"/>
  <c r="S70" i="295"/>
  <c r="R70" i="295"/>
  <c r="Q70" i="295"/>
  <c r="P70" i="295"/>
  <c r="O70" i="295"/>
  <c r="N70" i="295"/>
  <c r="M70" i="295"/>
  <c r="L70" i="295"/>
  <c r="K70" i="295"/>
  <c r="I70" i="295"/>
  <c r="H70" i="295"/>
  <c r="G70" i="295"/>
  <c r="F70" i="295"/>
  <c r="E70" i="295"/>
  <c r="D70" i="295"/>
  <c r="B70" i="295"/>
  <c r="U68" i="295"/>
  <c r="T68" i="295"/>
  <c r="S68" i="295"/>
  <c r="R68" i="295"/>
  <c r="Q68" i="295"/>
  <c r="P68" i="295"/>
  <c r="O68" i="295"/>
  <c r="N68" i="295"/>
  <c r="M68" i="295"/>
  <c r="L68" i="295"/>
  <c r="K68" i="295"/>
  <c r="I68" i="295"/>
  <c r="H68" i="295"/>
  <c r="G68" i="295"/>
  <c r="F68" i="295"/>
  <c r="E68" i="295"/>
  <c r="D68" i="295"/>
  <c r="B68" i="295"/>
  <c r="U62" i="295"/>
  <c r="T62" i="295"/>
  <c r="S62" i="295"/>
  <c r="R62" i="295"/>
  <c r="Q62" i="295"/>
  <c r="P62" i="295"/>
  <c r="O62" i="295"/>
  <c r="N62" i="295"/>
  <c r="M62" i="295"/>
  <c r="L62" i="295"/>
  <c r="K62" i="295"/>
  <c r="I62" i="295"/>
  <c r="H62" i="295"/>
  <c r="G62" i="295"/>
  <c r="F62" i="295"/>
  <c r="E62" i="295"/>
  <c r="D62" i="295"/>
  <c r="B62" i="295"/>
  <c r="U59" i="295"/>
  <c r="T59" i="295"/>
  <c r="S59" i="295"/>
  <c r="R59" i="295"/>
  <c r="Q59" i="295"/>
  <c r="P59" i="295"/>
  <c r="O59" i="295"/>
  <c r="N59" i="295"/>
  <c r="M59" i="295"/>
  <c r="L59" i="295"/>
  <c r="K59" i="295"/>
  <c r="J59" i="295"/>
  <c r="I59" i="295"/>
  <c r="H59" i="295"/>
  <c r="G59" i="295"/>
  <c r="F59" i="295"/>
  <c r="U58" i="295"/>
  <c r="T58" i="295"/>
  <c r="S58" i="295"/>
  <c r="R58" i="295"/>
  <c r="Q58" i="295"/>
  <c r="P58" i="295"/>
  <c r="O58" i="295"/>
  <c r="N58" i="295"/>
  <c r="M58" i="295"/>
  <c r="L58" i="295"/>
  <c r="K58" i="295"/>
  <c r="J58" i="295"/>
  <c r="I58" i="295"/>
  <c r="H58" i="295"/>
  <c r="G58" i="295"/>
  <c r="F58" i="295"/>
  <c r="U57" i="295"/>
  <c r="T57" i="295"/>
  <c r="S57" i="295"/>
  <c r="R57" i="295"/>
  <c r="Q57" i="295"/>
  <c r="P57" i="295"/>
  <c r="O57" i="295"/>
  <c r="N57" i="295"/>
  <c r="M57" i="295"/>
  <c r="L57" i="295"/>
  <c r="K57" i="295"/>
  <c r="J57" i="295"/>
  <c r="I57" i="295"/>
  <c r="H57" i="295"/>
  <c r="G57" i="295"/>
  <c r="F57" i="295"/>
  <c r="A37" i="295"/>
  <c r="A38" i="295" s="1"/>
  <c r="A39" i="295" s="1"/>
  <c r="A40" i="295" s="1"/>
  <c r="A41" i="295" s="1"/>
  <c r="A42" i="295" s="1"/>
  <c r="A43" i="295" s="1"/>
  <c r="A44" i="295" s="1"/>
  <c r="A45" i="295" s="1"/>
  <c r="A46" i="295" s="1"/>
  <c r="A47" i="295" s="1"/>
  <c r="A48" i="295" s="1"/>
  <c r="A49" i="295" s="1"/>
  <c r="A50" i="295" s="1"/>
  <c r="A51" i="295" s="1"/>
  <c r="A52" i="295" s="1"/>
  <c r="A53" i="295" s="1"/>
  <c r="A54" i="295" s="1"/>
  <c r="A97" i="294"/>
  <c r="A98" i="294" s="1"/>
  <c r="A99" i="294" s="1"/>
  <c r="A100" i="294" s="1"/>
  <c r="A101" i="294" s="1"/>
  <c r="A102" i="294" s="1"/>
  <c r="A103" i="294" s="1"/>
  <c r="A104" i="294" s="1"/>
  <c r="A105" i="294" s="1"/>
  <c r="A106" i="294" s="1"/>
  <c r="A107" i="294" s="1"/>
  <c r="A108" i="294" s="1"/>
  <c r="A109" i="294" s="1"/>
  <c r="A110" i="294" s="1"/>
  <c r="A111" i="294" s="1"/>
  <c r="A112" i="294" s="1"/>
  <c r="A113" i="294" s="1"/>
  <c r="A114" i="294" s="1"/>
  <c r="U92" i="294"/>
  <c r="T92" i="294"/>
  <c r="S92" i="294"/>
  <c r="R92" i="294"/>
  <c r="Q92" i="294"/>
  <c r="P92" i="294"/>
  <c r="O92" i="294"/>
  <c r="N92" i="294"/>
  <c r="M92" i="294"/>
  <c r="L92" i="294"/>
  <c r="K92" i="294"/>
  <c r="I92" i="294"/>
  <c r="H92" i="294"/>
  <c r="G92" i="294"/>
  <c r="F92" i="294"/>
  <c r="E92" i="294"/>
  <c r="D92" i="294"/>
  <c r="B92" i="294"/>
  <c r="U86" i="294"/>
  <c r="T86" i="294"/>
  <c r="S86" i="294"/>
  <c r="R86" i="294"/>
  <c r="Q86" i="294"/>
  <c r="P86" i="294"/>
  <c r="O86" i="294"/>
  <c r="N86" i="294"/>
  <c r="M86" i="294"/>
  <c r="L86" i="294"/>
  <c r="K86" i="294"/>
  <c r="I86" i="294"/>
  <c r="H86" i="294"/>
  <c r="G86" i="294"/>
  <c r="F86" i="294"/>
  <c r="E86" i="294"/>
  <c r="D86" i="294"/>
  <c r="B86" i="294"/>
  <c r="U84" i="294"/>
  <c r="T84" i="294"/>
  <c r="S84" i="294"/>
  <c r="R84" i="294"/>
  <c r="Q84" i="294"/>
  <c r="P84" i="294"/>
  <c r="O84" i="294"/>
  <c r="N84" i="294"/>
  <c r="M84" i="294"/>
  <c r="L84" i="294"/>
  <c r="K84" i="294"/>
  <c r="I84" i="294"/>
  <c r="H84" i="294"/>
  <c r="G84" i="294"/>
  <c r="F84" i="294"/>
  <c r="E84" i="294"/>
  <c r="D84" i="294"/>
  <c r="B84" i="294"/>
  <c r="U78" i="294"/>
  <c r="T78" i="294"/>
  <c r="S78" i="294"/>
  <c r="R78" i="294"/>
  <c r="Q78" i="294"/>
  <c r="P78" i="294"/>
  <c r="O78" i="294"/>
  <c r="N78" i="294"/>
  <c r="M78" i="294"/>
  <c r="L78" i="294"/>
  <c r="K78" i="294"/>
  <c r="I78" i="294"/>
  <c r="H78" i="294"/>
  <c r="G78" i="294"/>
  <c r="F78" i="294"/>
  <c r="E78" i="294"/>
  <c r="D78" i="294"/>
  <c r="B78" i="294"/>
  <c r="U76" i="294"/>
  <c r="T76" i="294"/>
  <c r="S76" i="294"/>
  <c r="R76" i="294"/>
  <c r="Q76" i="294"/>
  <c r="P76" i="294"/>
  <c r="O76" i="294"/>
  <c r="N76" i="294"/>
  <c r="M76" i="294"/>
  <c r="L76" i="294"/>
  <c r="K76" i="294"/>
  <c r="I76" i="294"/>
  <c r="H76" i="294"/>
  <c r="G76" i="294"/>
  <c r="F76" i="294"/>
  <c r="E76" i="294"/>
  <c r="D76" i="294"/>
  <c r="B76" i="294"/>
  <c r="U70" i="294"/>
  <c r="T70" i="294"/>
  <c r="S70" i="294"/>
  <c r="R70" i="294"/>
  <c r="Q70" i="294"/>
  <c r="P70" i="294"/>
  <c r="O70" i="294"/>
  <c r="N70" i="294"/>
  <c r="M70" i="294"/>
  <c r="L70" i="294"/>
  <c r="K70" i="294"/>
  <c r="I70" i="294"/>
  <c r="H70" i="294"/>
  <c r="G70" i="294"/>
  <c r="F70" i="294"/>
  <c r="E70" i="294"/>
  <c r="D70" i="294"/>
  <c r="B70" i="294"/>
  <c r="U68" i="294"/>
  <c r="T68" i="294"/>
  <c r="S68" i="294"/>
  <c r="R68" i="294"/>
  <c r="Q68" i="294"/>
  <c r="P68" i="294"/>
  <c r="O68" i="294"/>
  <c r="N68" i="294"/>
  <c r="M68" i="294"/>
  <c r="L68" i="294"/>
  <c r="K68" i="294"/>
  <c r="I68" i="294"/>
  <c r="H68" i="294"/>
  <c r="G68" i="294"/>
  <c r="F68" i="294"/>
  <c r="E68" i="294"/>
  <c r="D68" i="294"/>
  <c r="B68" i="294"/>
  <c r="U62" i="294"/>
  <c r="T62" i="294"/>
  <c r="S62" i="294"/>
  <c r="R62" i="294"/>
  <c r="Q62" i="294"/>
  <c r="P62" i="294"/>
  <c r="O62" i="294"/>
  <c r="N62" i="294"/>
  <c r="M62" i="294"/>
  <c r="L62" i="294"/>
  <c r="K62" i="294"/>
  <c r="I62" i="294"/>
  <c r="H62" i="294"/>
  <c r="G62" i="294"/>
  <c r="F62" i="294"/>
  <c r="E62" i="294"/>
  <c r="D62" i="294"/>
  <c r="B62" i="294"/>
  <c r="U59" i="294"/>
  <c r="T59" i="294"/>
  <c r="S59" i="294"/>
  <c r="R59" i="294"/>
  <c r="Q59" i="294"/>
  <c r="P59" i="294"/>
  <c r="O59" i="294"/>
  <c r="N59" i="294"/>
  <c r="M59" i="294"/>
  <c r="L59" i="294"/>
  <c r="K59" i="294"/>
  <c r="J59" i="294"/>
  <c r="I59" i="294"/>
  <c r="H59" i="294"/>
  <c r="G59" i="294"/>
  <c r="F59" i="294"/>
  <c r="U58" i="294"/>
  <c r="T58" i="294"/>
  <c r="S58" i="294"/>
  <c r="R58" i="294"/>
  <c r="Q58" i="294"/>
  <c r="P58" i="294"/>
  <c r="O58" i="294"/>
  <c r="N58" i="294"/>
  <c r="M58" i="294"/>
  <c r="L58" i="294"/>
  <c r="K58" i="294"/>
  <c r="J58" i="294"/>
  <c r="I58" i="294"/>
  <c r="H58" i="294"/>
  <c r="G58" i="294"/>
  <c r="F58" i="294"/>
  <c r="U57" i="294"/>
  <c r="T57" i="294"/>
  <c r="S57" i="294"/>
  <c r="R57" i="294"/>
  <c r="Q57" i="294"/>
  <c r="P57" i="294"/>
  <c r="O57" i="294"/>
  <c r="N57" i="294"/>
  <c r="M57" i="294"/>
  <c r="L57" i="294"/>
  <c r="K57" i="294"/>
  <c r="J57" i="294"/>
  <c r="I57" i="294"/>
  <c r="H57" i="294"/>
  <c r="G57" i="294"/>
  <c r="F57" i="294"/>
  <c r="A37" i="294"/>
  <c r="A38" i="294" s="1"/>
  <c r="A39" i="294" s="1"/>
  <c r="A40" i="294" s="1"/>
  <c r="A41" i="294" s="1"/>
  <c r="A42" i="294" s="1"/>
  <c r="A43" i="294" s="1"/>
  <c r="A44" i="294" s="1"/>
  <c r="A45" i="294" s="1"/>
  <c r="A46" i="294" s="1"/>
  <c r="A47" i="294" s="1"/>
  <c r="A48" i="294" s="1"/>
  <c r="A49" i="294" s="1"/>
  <c r="A50" i="294" s="1"/>
  <c r="A51" i="294" s="1"/>
  <c r="A52" i="294" s="1"/>
  <c r="A53" i="294" s="1"/>
  <c r="A54" i="294" s="1"/>
  <c r="A97" i="293"/>
  <c r="A98" i="293" s="1"/>
  <c r="A99" i="293" s="1"/>
  <c r="A100" i="293" s="1"/>
  <c r="A101" i="293" s="1"/>
  <c r="A102" i="293" s="1"/>
  <c r="A103" i="293" s="1"/>
  <c r="A104" i="293" s="1"/>
  <c r="A105" i="293" s="1"/>
  <c r="A106" i="293" s="1"/>
  <c r="A107" i="293" s="1"/>
  <c r="A108" i="293" s="1"/>
  <c r="A109" i="293" s="1"/>
  <c r="A110" i="293" s="1"/>
  <c r="A111" i="293" s="1"/>
  <c r="A112" i="293" s="1"/>
  <c r="A113" i="293" s="1"/>
  <c r="A114" i="293" s="1"/>
  <c r="U92" i="293"/>
  <c r="T92" i="293"/>
  <c r="S92" i="293"/>
  <c r="R92" i="293"/>
  <c r="Q92" i="293"/>
  <c r="P92" i="293"/>
  <c r="O92" i="293"/>
  <c r="N92" i="293"/>
  <c r="M92" i="293"/>
  <c r="L92" i="293"/>
  <c r="K92" i="293"/>
  <c r="I92" i="293"/>
  <c r="H92" i="293"/>
  <c r="G92" i="293"/>
  <c r="F92" i="293"/>
  <c r="E92" i="293"/>
  <c r="D92" i="293"/>
  <c r="B92" i="293"/>
  <c r="U86" i="293"/>
  <c r="T86" i="293"/>
  <c r="S86" i="293"/>
  <c r="R86" i="293"/>
  <c r="Q86" i="293"/>
  <c r="P86" i="293"/>
  <c r="O86" i="293"/>
  <c r="N86" i="293"/>
  <c r="M86" i="293"/>
  <c r="L86" i="293"/>
  <c r="K86" i="293"/>
  <c r="I86" i="293"/>
  <c r="H86" i="293"/>
  <c r="G86" i="293"/>
  <c r="F86" i="293"/>
  <c r="E86" i="293"/>
  <c r="D86" i="293"/>
  <c r="B86" i="293"/>
  <c r="U84" i="293"/>
  <c r="T84" i="293"/>
  <c r="S84" i="293"/>
  <c r="R84" i="293"/>
  <c r="Q84" i="293"/>
  <c r="P84" i="293"/>
  <c r="O84" i="293"/>
  <c r="N84" i="293"/>
  <c r="M84" i="293"/>
  <c r="L84" i="293"/>
  <c r="K84" i="293"/>
  <c r="I84" i="293"/>
  <c r="H84" i="293"/>
  <c r="G84" i="293"/>
  <c r="F84" i="293"/>
  <c r="E84" i="293"/>
  <c r="D84" i="293"/>
  <c r="B84" i="293"/>
  <c r="U78" i="293"/>
  <c r="T78" i="293"/>
  <c r="S78" i="293"/>
  <c r="R78" i="293"/>
  <c r="Q78" i="293"/>
  <c r="P78" i="293"/>
  <c r="O78" i="293"/>
  <c r="N78" i="293"/>
  <c r="M78" i="293"/>
  <c r="L78" i="293"/>
  <c r="K78" i="293"/>
  <c r="I78" i="293"/>
  <c r="H78" i="293"/>
  <c r="G78" i="293"/>
  <c r="F78" i="293"/>
  <c r="E78" i="293"/>
  <c r="D78" i="293"/>
  <c r="B78" i="293"/>
  <c r="U76" i="293"/>
  <c r="T76" i="293"/>
  <c r="S76" i="293"/>
  <c r="R76" i="293"/>
  <c r="Q76" i="293"/>
  <c r="P76" i="293"/>
  <c r="O76" i="293"/>
  <c r="N76" i="293"/>
  <c r="M76" i="293"/>
  <c r="L76" i="293"/>
  <c r="K76" i="293"/>
  <c r="I76" i="293"/>
  <c r="H76" i="293"/>
  <c r="G76" i="293"/>
  <c r="F76" i="293"/>
  <c r="E76" i="293"/>
  <c r="D76" i="293"/>
  <c r="B76" i="293"/>
  <c r="U70" i="293"/>
  <c r="T70" i="293"/>
  <c r="S70" i="293"/>
  <c r="R70" i="293"/>
  <c r="Q70" i="293"/>
  <c r="P70" i="293"/>
  <c r="O70" i="293"/>
  <c r="N70" i="293"/>
  <c r="M70" i="293"/>
  <c r="L70" i="293"/>
  <c r="K70" i="293"/>
  <c r="I70" i="293"/>
  <c r="H70" i="293"/>
  <c r="G70" i="293"/>
  <c r="F70" i="293"/>
  <c r="E70" i="293"/>
  <c r="D70" i="293"/>
  <c r="B70" i="293"/>
  <c r="U68" i="293"/>
  <c r="T68" i="293"/>
  <c r="S68" i="293"/>
  <c r="R68" i="293"/>
  <c r="Q68" i="293"/>
  <c r="P68" i="293"/>
  <c r="O68" i="293"/>
  <c r="N68" i="293"/>
  <c r="M68" i="293"/>
  <c r="L68" i="293"/>
  <c r="K68" i="293"/>
  <c r="I68" i="293"/>
  <c r="H68" i="293"/>
  <c r="G68" i="293"/>
  <c r="F68" i="293"/>
  <c r="E68" i="293"/>
  <c r="D68" i="293"/>
  <c r="B68" i="293"/>
  <c r="U62" i="293"/>
  <c r="T62" i="293"/>
  <c r="S62" i="293"/>
  <c r="R62" i="293"/>
  <c r="Q62" i="293"/>
  <c r="P62" i="293"/>
  <c r="O62" i="293"/>
  <c r="N62" i="293"/>
  <c r="M62" i="293"/>
  <c r="L62" i="293"/>
  <c r="K62" i="293"/>
  <c r="I62" i="293"/>
  <c r="H62" i="293"/>
  <c r="G62" i="293"/>
  <c r="F62" i="293"/>
  <c r="E62" i="293"/>
  <c r="D62" i="293"/>
  <c r="B62" i="293"/>
  <c r="U59" i="293"/>
  <c r="T59" i="293"/>
  <c r="S59" i="293"/>
  <c r="R59" i="293"/>
  <c r="Q59" i="293"/>
  <c r="P59" i="293"/>
  <c r="O59" i="293"/>
  <c r="N59" i="293"/>
  <c r="M59" i="293"/>
  <c r="L59" i="293"/>
  <c r="K59" i="293"/>
  <c r="J59" i="293"/>
  <c r="I59" i="293"/>
  <c r="H59" i="293"/>
  <c r="G59" i="293"/>
  <c r="F59" i="293"/>
  <c r="U58" i="293"/>
  <c r="T58" i="293"/>
  <c r="S58" i="293"/>
  <c r="R58" i="293"/>
  <c r="Q58" i="293"/>
  <c r="P58" i="293"/>
  <c r="O58" i="293"/>
  <c r="N58" i="293"/>
  <c r="M58" i="293"/>
  <c r="L58" i="293"/>
  <c r="K58" i="293"/>
  <c r="J58" i="293"/>
  <c r="I58" i="293"/>
  <c r="H58" i="293"/>
  <c r="G58" i="293"/>
  <c r="F58" i="293"/>
  <c r="U57" i="293"/>
  <c r="T57" i="293"/>
  <c r="S57" i="293"/>
  <c r="R57" i="293"/>
  <c r="Q57" i="293"/>
  <c r="P57" i="293"/>
  <c r="O57" i="293"/>
  <c r="N57" i="293"/>
  <c r="M57" i="293"/>
  <c r="L57" i="293"/>
  <c r="K57" i="293"/>
  <c r="J57" i="293"/>
  <c r="I57" i="293"/>
  <c r="H57" i="293"/>
  <c r="G57" i="293"/>
  <c r="F57" i="293"/>
  <c r="A37" i="293"/>
  <c r="A38" i="293" s="1"/>
  <c r="A39" i="293" s="1"/>
  <c r="A40" i="293" s="1"/>
  <c r="A41" i="293" s="1"/>
  <c r="A42" i="293" s="1"/>
  <c r="A43" i="293" s="1"/>
  <c r="A44" i="293" s="1"/>
  <c r="A45" i="293" s="1"/>
  <c r="A46" i="293" s="1"/>
  <c r="A47" i="293" s="1"/>
  <c r="A48" i="293" s="1"/>
  <c r="A49" i="293" s="1"/>
  <c r="A50" i="293" s="1"/>
  <c r="A51" i="293" s="1"/>
  <c r="A52" i="293" s="1"/>
  <c r="A53" i="293" s="1"/>
  <c r="A54" i="293" s="1"/>
  <c r="A97" i="292"/>
  <c r="A98" i="292" s="1"/>
  <c r="A99" i="292" s="1"/>
  <c r="A100" i="292" s="1"/>
  <c r="A101" i="292" s="1"/>
  <c r="A102" i="292" s="1"/>
  <c r="A103" i="292" s="1"/>
  <c r="A104" i="292" s="1"/>
  <c r="A105" i="292" s="1"/>
  <c r="A106" i="292" s="1"/>
  <c r="A107" i="292" s="1"/>
  <c r="A108" i="292" s="1"/>
  <c r="A109" i="292" s="1"/>
  <c r="A110" i="292" s="1"/>
  <c r="A111" i="292" s="1"/>
  <c r="A112" i="292" s="1"/>
  <c r="A113" i="292" s="1"/>
  <c r="A114" i="292" s="1"/>
  <c r="U92" i="292"/>
  <c r="T92" i="292"/>
  <c r="S92" i="292"/>
  <c r="R92" i="292"/>
  <c r="Q92" i="292"/>
  <c r="P92" i="292"/>
  <c r="O92" i="292"/>
  <c r="N92" i="292"/>
  <c r="M92" i="292"/>
  <c r="L92" i="292"/>
  <c r="K92" i="292"/>
  <c r="I92" i="292"/>
  <c r="H92" i="292"/>
  <c r="G92" i="292"/>
  <c r="F92" i="292"/>
  <c r="E92" i="292"/>
  <c r="D92" i="292"/>
  <c r="B92" i="292"/>
  <c r="U86" i="292"/>
  <c r="T86" i="292"/>
  <c r="S86" i="292"/>
  <c r="R86" i="292"/>
  <c r="Q86" i="292"/>
  <c r="P86" i="292"/>
  <c r="O86" i="292"/>
  <c r="N86" i="292"/>
  <c r="M86" i="292"/>
  <c r="L86" i="292"/>
  <c r="K86" i="292"/>
  <c r="I86" i="292"/>
  <c r="H86" i="292"/>
  <c r="G86" i="292"/>
  <c r="F86" i="292"/>
  <c r="E86" i="292"/>
  <c r="D86" i="292"/>
  <c r="B86" i="292"/>
  <c r="U84" i="292"/>
  <c r="T84" i="292"/>
  <c r="S84" i="292"/>
  <c r="R84" i="292"/>
  <c r="Q84" i="292"/>
  <c r="P84" i="292"/>
  <c r="O84" i="292"/>
  <c r="N84" i="292"/>
  <c r="M84" i="292"/>
  <c r="L84" i="292"/>
  <c r="K84" i="292"/>
  <c r="I84" i="292"/>
  <c r="H84" i="292"/>
  <c r="G84" i="292"/>
  <c r="F84" i="292"/>
  <c r="E84" i="292"/>
  <c r="D84" i="292"/>
  <c r="B84" i="292"/>
  <c r="U78" i="292"/>
  <c r="T78" i="292"/>
  <c r="S78" i="292"/>
  <c r="R78" i="292"/>
  <c r="Q78" i="292"/>
  <c r="P78" i="292"/>
  <c r="O78" i="292"/>
  <c r="N78" i="292"/>
  <c r="M78" i="292"/>
  <c r="L78" i="292"/>
  <c r="K78" i="292"/>
  <c r="I78" i="292"/>
  <c r="H78" i="292"/>
  <c r="G78" i="292"/>
  <c r="F78" i="292"/>
  <c r="E78" i="292"/>
  <c r="D78" i="292"/>
  <c r="B78" i="292"/>
  <c r="U76" i="292"/>
  <c r="T76" i="292"/>
  <c r="S76" i="292"/>
  <c r="R76" i="292"/>
  <c r="Q76" i="292"/>
  <c r="P76" i="292"/>
  <c r="O76" i="292"/>
  <c r="N76" i="292"/>
  <c r="M76" i="292"/>
  <c r="L76" i="292"/>
  <c r="K76" i="292"/>
  <c r="I76" i="292"/>
  <c r="H76" i="292"/>
  <c r="G76" i="292"/>
  <c r="F76" i="292"/>
  <c r="E76" i="292"/>
  <c r="D76" i="292"/>
  <c r="B76" i="292"/>
  <c r="U70" i="292"/>
  <c r="T70" i="292"/>
  <c r="S70" i="292"/>
  <c r="R70" i="292"/>
  <c r="Q70" i="292"/>
  <c r="P70" i="292"/>
  <c r="O70" i="292"/>
  <c r="N70" i="292"/>
  <c r="M70" i="292"/>
  <c r="L70" i="292"/>
  <c r="K70" i="292"/>
  <c r="I70" i="292"/>
  <c r="H70" i="292"/>
  <c r="G70" i="292"/>
  <c r="F70" i="292"/>
  <c r="E70" i="292"/>
  <c r="D70" i="292"/>
  <c r="B70" i="292"/>
  <c r="U68" i="292"/>
  <c r="T68" i="292"/>
  <c r="S68" i="292"/>
  <c r="R68" i="292"/>
  <c r="Q68" i="292"/>
  <c r="P68" i="292"/>
  <c r="O68" i="292"/>
  <c r="N68" i="292"/>
  <c r="M68" i="292"/>
  <c r="L68" i="292"/>
  <c r="K68" i="292"/>
  <c r="I68" i="292"/>
  <c r="H68" i="292"/>
  <c r="G68" i="292"/>
  <c r="F68" i="292"/>
  <c r="E68" i="292"/>
  <c r="D68" i="292"/>
  <c r="B68" i="292"/>
  <c r="U62" i="292"/>
  <c r="T62" i="292"/>
  <c r="S62" i="292"/>
  <c r="R62" i="292"/>
  <c r="Q62" i="292"/>
  <c r="P62" i="292"/>
  <c r="O62" i="292"/>
  <c r="N62" i="292"/>
  <c r="M62" i="292"/>
  <c r="L62" i="292"/>
  <c r="K62" i="292"/>
  <c r="I62" i="292"/>
  <c r="H62" i="292"/>
  <c r="G62" i="292"/>
  <c r="F62" i="292"/>
  <c r="E62" i="292"/>
  <c r="D62" i="292"/>
  <c r="B62" i="292"/>
  <c r="U59" i="292"/>
  <c r="T59" i="292"/>
  <c r="S59" i="292"/>
  <c r="R59" i="292"/>
  <c r="Q59" i="292"/>
  <c r="P59" i="292"/>
  <c r="O59" i="292"/>
  <c r="N59" i="292"/>
  <c r="M59" i="292"/>
  <c r="L59" i="292"/>
  <c r="K59" i="292"/>
  <c r="J59" i="292"/>
  <c r="I59" i="292"/>
  <c r="H59" i="292"/>
  <c r="G59" i="292"/>
  <c r="F59" i="292"/>
  <c r="U58" i="292"/>
  <c r="T58" i="292"/>
  <c r="S58" i="292"/>
  <c r="R58" i="292"/>
  <c r="Q58" i="292"/>
  <c r="P58" i="292"/>
  <c r="O58" i="292"/>
  <c r="N58" i="292"/>
  <c r="M58" i="292"/>
  <c r="L58" i="292"/>
  <c r="K58" i="292"/>
  <c r="J58" i="292"/>
  <c r="I58" i="292"/>
  <c r="H58" i="292"/>
  <c r="G58" i="292"/>
  <c r="F58" i="292"/>
  <c r="U57" i="292"/>
  <c r="T57" i="292"/>
  <c r="S57" i="292"/>
  <c r="R57" i="292"/>
  <c r="Q57" i="292"/>
  <c r="P57" i="292"/>
  <c r="O57" i="292"/>
  <c r="N57" i="292"/>
  <c r="M57" i="292"/>
  <c r="L57" i="292"/>
  <c r="K57" i="292"/>
  <c r="J57" i="292"/>
  <c r="I57" i="292"/>
  <c r="H57" i="292"/>
  <c r="G57" i="292"/>
  <c r="F57" i="292"/>
  <c r="C57" i="292"/>
  <c r="A37" i="292"/>
  <c r="A38" i="292" s="1"/>
  <c r="A39" i="292" s="1"/>
  <c r="A40" i="292" s="1"/>
  <c r="A41" i="292" s="1"/>
  <c r="A42" i="292" s="1"/>
  <c r="A43" i="292" s="1"/>
  <c r="A44" i="292" s="1"/>
  <c r="A45" i="292" s="1"/>
  <c r="A46" i="292" s="1"/>
  <c r="A47" i="292" s="1"/>
  <c r="A48" i="292" s="1"/>
  <c r="A49" i="292" s="1"/>
  <c r="A50" i="292" s="1"/>
  <c r="A51" i="292" s="1"/>
  <c r="A52" i="292" s="1"/>
  <c r="A53" i="292" s="1"/>
  <c r="A54" i="292" s="1"/>
  <c r="A97" i="291"/>
  <c r="A98" i="291" s="1"/>
  <c r="A99" i="291" s="1"/>
  <c r="A100" i="291" s="1"/>
  <c r="A101" i="291" s="1"/>
  <c r="A102" i="291" s="1"/>
  <c r="A103" i="291" s="1"/>
  <c r="A104" i="291" s="1"/>
  <c r="A105" i="291" s="1"/>
  <c r="A106" i="291" s="1"/>
  <c r="A107" i="291" s="1"/>
  <c r="A108" i="291" s="1"/>
  <c r="A109" i="291" s="1"/>
  <c r="A110" i="291" s="1"/>
  <c r="A111" i="291" s="1"/>
  <c r="A112" i="291" s="1"/>
  <c r="A113" i="291" s="1"/>
  <c r="A114" i="291" s="1"/>
  <c r="U92" i="291"/>
  <c r="T92" i="291"/>
  <c r="S92" i="291"/>
  <c r="R92" i="291"/>
  <c r="Q92" i="291"/>
  <c r="P92" i="291"/>
  <c r="O92" i="291"/>
  <c r="N92" i="291"/>
  <c r="M92" i="291"/>
  <c r="L92" i="291"/>
  <c r="K92" i="291"/>
  <c r="I92" i="291"/>
  <c r="H92" i="291"/>
  <c r="G92" i="291"/>
  <c r="F92" i="291"/>
  <c r="E92" i="291"/>
  <c r="D92" i="291"/>
  <c r="B92" i="291"/>
  <c r="U86" i="291"/>
  <c r="T86" i="291"/>
  <c r="S86" i="291"/>
  <c r="R86" i="291"/>
  <c r="Q86" i="291"/>
  <c r="P86" i="291"/>
  <c r="O86" i="291"/>
  <c r="N86" i="291"/>
  <c r="M86" i="291"/>
  <c r="L86" i="291"/>
  <c r="K86" i="291"/>
  <c r="I86" i="291"/>
  <c r="H86" i="291"/>
  <c r="G86" i="291"/>
  <c r="F86" i="291"/>
  <c r="E86" i="291"/>
  <c r="D86" i="291"/>
  <c r="B86" i="291"/>
  <c r="U84" i="291"/>
  <c r="T84" i="291"/>
  <c r="S84" i="291"/>
  <c r="R84" i="291"/>
  <c r="Q84" i="291"/>
  <c r="P84" i="291"/>
  <c r="O84" i="291"/>
  <c r="N84" i="291"/>
  <c r="M84" i="291"/>
  <c r="L84" i="291"/>
  <c r="K84" i="291"/>
  <c r="I84" i="291"/>
  <c r="H84" i="291"/>
  <c r="G84" i="291"/>
  <c r="F84" i="291"/>
  <c r="E84" i="291"/>
  <c r="D84" i="291"/>
  <c r="B84" i="291"/>
  <c r="U78" i="291"/>
  <c r="T78" i="291"/>
  <c r="S78" i="291"/>
  <c r="R78" i="291"/>
  <c r="Q78" i="291"/>
  <c r="P78" i="291"/>
  <c r="O78" i="291"/>
  <c r="N78" i="291"/>
  <c r="M78" i="291"/>
  <c r="L78" i="291"/>
  <c r="K78" i="291"/>
  <c r="I78" i="291"/>
  <c r="H78" i="291"/>
  <c r="G78" i="291"/>
  <c r="F78" i="291"/>
  <c r="E78" i="291"/>
  <c r="D78" i="291"/>
  <c r="B78" i="291"/>
  <c r="U76" i="291"/>
  <c r="T76" i="291"/>
  <c r="S76" i="291"/>
  <c r="R76" i="291"/>
  <c r="Q76" i="291"/>
  <c r="P76" i="291"/>
  <c r="O76" i="291"/>
  <c r="N76" i="291"/>
  <c r="M76" i="291"/>
  <c r="L76" i="291"/>
  <c r="K76" i="291"/>
  <c r="I76" i="291"/>
  <c r="H76" i="291"/>
  <c r="G76" i="291"/>
  <c r="F76" i="291"/>
  <c r="E76" i="291"/>
  <c r="D76" i="291"/>
  <c r="B76" i="291"/>
  <c r="U70" i="291"/>
  <c r="T70" i="291"/>
  <c r="S70" i="291"/>
  <c r="R70" i="291"/>
  <c r="Q70" i="291"/>
  <c r="P70" i="291"/>
  <c r="O70" i="291"/>
  <c r="N70" i="291"/>
  <c r="M70" i="291"/>
  <c r="L70" i="291"/>
  <c r="K70" i="291"/>
  <c r="I70" i="291"/>
  <c r="H70" i="291"/>
  <c r="G70" i="291"/>
  <c r="F70" i="291"/>
  <c r="E70" i="291"/>
  <c r="D70" i="291"/>
  <c r="B70" i="291"/>
  <c r="U68" i="291"/>
  <c r="T68" i="291"/>
  <c r="S68" i="291"/>
  <c r="R68" i="291"/>
  <c r="Q68" i="291"/>
  <c r="P68" i="291"/>
  <c r="O68" i="291"/>
  <c r="N68" i="291"/>
  <c r="M68" i="291"/>
  <c r="L68" i="291"/>
  <c r="K68" i="291"/>
  <c r="I68" i="291"/>
  <c r="H68" i="291"/>
  <c r="G68" i="291"/>
  <c r="F68" i="291"/>
  <c r="E68" i="291"/>
  <c r="D68" i="291"/>
  <c r="B68" i="291"/>
  <c r="U62" i="291"/>
  <c r="T62" i="291"/>
  <c r="S62" i="291"/>
  <c r="R62" i="291"/>
  <c r="Q62" i="291"/>
  <c r="P62" i="291"/>
  <c r="O62" i="291"/>
  <c r="N62" i="291"/>
  <c r="M62" i="291"/>
  <c r="L62" i="291"/>
  <c r="K62" i="291"/>
  <c r="I62" i="291"/>
  <c r="H62" i="291"/>
  <c r="G62" i="291"/>
  <c r="F62" i="291"/>
  <c r="E62" i="291"/>
  <c r="D62" i="291"/>
  <c r="B62" i="291"/>
  <c r="U59" i="291"/>
  <c r="T59" i="291"/>
  <c r="S59" i="291"/>
  <c r="R59" i="291"/>
  <c r="Q59" i="291"/>
  <c r="P59" i="291"/>
  <c r="O59" i="291"/>
  <c r="N59" i="291"/>
  <c r="M59" i="291"/>
  <c r="L59" i="291"/>
  <c r="K59" i="291"/>
  <c r="J59" i="291"/>
  <c r="I59" i="291"/>
  <c r="H59" i="291"/>
  <c r="G59" i="291"/>
  <c r="F59" i="291"/>
  <c r="C59" i="291"/>
  <c r="U58" i="291"/>
  <c r="T58" i="291"/>
  <c r="S58" i="291"/>
  <c r="R58" i="291"/>
  <c r="Q58" i="291"/>
  <c r="P58" i="291"/>
  <c r="O58" i="291"/>
  <c r="N58" i="291"/>
  <c r="M58" i="291"/>
  <c r="L58" i="291"/>
  <c r="K58" i="291"/>
  <c r="J58" i="291"/>
  <c r="I58" i="291"/>
  <c r="H58" i="291"/>
  <c r="G58" i="291"/>
  <c r="F58" i="291"/>
  <c r="U57" i="291"/>
  <c r="T57" i="291"/>
  <c r="S57" i="291"/>
  <c r="R57" i="291"/>
  <c r="Q57" i="291"/>
  <c r="P57" i="291"/>
  <c r="O57" i="291"/>
  <c r="N57" i="291"/>
  <c r="M57" i="291"/>
  <c r="L57" i="291"/>
  <c r="K57" i="291"/>
  <c r="J57" i="291"/>
  <c r="I57" i="291"/>
  <c r="H57" i="291"/>
  <c r="G57" i="291"/>
  <c r="F57" i="291"/>
  <c r="C57" i="291"/>
  <c r="B57" i="291"/>
  <c r="A37" i="291"/>
  <c r="A38" i="291" s="1"/>
  <c r="A39" i="291" s="1"/>
  <c r="A40" i="291" s="1"/>
  <c r="A41" i="291" s="1"/>
  <c r="A42" i="291" s="1"/>
  <c r="A43" i="291" s="1"/>
  <c r="A44" i="291" s="1"/>
  <c r="A45" i="291" s="1"/>
  <c r="A46" i="291" s="1"/>
  <c r="A47" i="291" s="1"/>
  <c r="A48" i="291" s="1"/>
  <c r="A49" i="291" s="1"/>
  <c r="A50" i="291" s="1"/>
  <c r="A51" i="291" s="1"/>
  <c r="A52" i="291" s="1"/>
  <c r="A53" i="291" s="1"/>
  <c r="A54" i="291" s="1"/>
  <c r="A97" i="290"/>
  <c r="A98" i="290" s="1"/>
  <c r="A99" i="290" s="1"/>
  <c r="A100" i="290" s="1"/>
  <c r="A101" i="290" s="1"/>
  <c r="A102" i="290" s="1"/>
  <c r="A103" i="290" s="1"/>
  <c r="A104" i="290" s="1"/>
  <c r="A105" i="290" s="1"/>
  <c r="A106" i="290" s="1"/>
  <c r="A107" i="290" s="1"/>
  <c r="A108" i="290" s="1"/>
  <c r="A109" i="290" s="1"/>
  <c r="A110" i="290" s="1"/>
  <c r="A111" i="290" s="1"/>
  <c r="A112" i="290" s="1"/>
  <c r="A113" i="290" s="1"/>
  <c r="A114" i="290" s="1"/>
  <c r="U92" i="290"/>
  <c r="T92" i="290"/>
  <c r="S92" i="290"/>
  <c r="R92" i="290"/>
  <c r="Q92" i="290"/>
  <c r="P92" i="290"/>
  <c r="O92" i="290"/>
  <c r="N92" i="290"/>
  <c r="M92" i="290"/>
  <c r="L92" i="290"/>
  <c r="K92" i="290"/>
  <c r="I92" i="290"/>
  <c r="H92" i="290"/>
  <c r="G92" i="290"/>
  <c r="F92" i="290"/>
  <c r="E92" i="290"/>
  <c r="D92" i="290"/>
  <c r="B92" i="290"/>
  <c r="U86" i="290"/>
  <c r="T86" i="290"/>
  <c r="S86" i="290"/>
  <c r="R86" i="290"/>
  <c r="Q86" i="290"/>
  <c r="P86" i="290"/>
  <c r="O86" i="290"/>
  <c r="N86" i="290"/>
  <c r="M86" i="290"/>
  <c r="L86" i="290"/>
  <c r="K86" i="290"/>
  <c r="I86" i="290"/>
  <c r="H86" i="290"/>
  <c r="G86" i="290"/>
  <c r="F86" i="290"/>
  <c r="E86" i="290"/>
  <c r="D86" i="290"/>
  <c r="B86" i="290"/>
  <c r="U84" i="290"/>
  <c r="T84" i="290"/>
  <c r="S84" i="290"/>
  <c r="R84" i="290"/>
  <c r="Q84" i="290"/>
  <c r="P84" i="290"/>
  <c r="O84" i="290"/>
  <c r="N84" i="290"/>
  <c r="M84" i="290"/>
  <c r="L84" i="290"/>
  <c r="K84" i="290"/>
  <c r="I84" i="290"/>
  <c r="H84" i="290"/>
  <c r="G84" i="290"/>
  <c r="F84" i="290"/>
  <c r="E84" i="290"/>
  <c r="D84" i="290"/>
  <c r="B84" i="290"/>
  <c r="U78" i="290"/>
  <c r="T78" i="290"/>
  <c r="S78" i="290"/>
  <c r="R78" i="290"/>
  <c r="Q78" i="290"/>
  <c r="P78" i="290"/>
  <c r="O78" i="290"/>
  <c r="N78" i="290"/>
  <c r="M78" i="290"/>
  <c r="L78" i="290"/>
  <c r="K78" i="290"/>
  <c r="I78" i="290"/>
  <c r="H78" i="290"/>
  <c r="G78" i="290"/>
  <c r="F78" i="290"/>
  <c r="E78" i="290"/>
  <c r="D78" i="290"/>
  <c r="B78" i="290"/>
  <c r="U76" i="290"/>
  <c r="T76" i="290"/>
  <c r="S76" i="290"/>
  <c r="R76" i="290"/>
  <c r="Q76" i="290"/>
  <c r="P76" i="290"/>
  <c r="O76" i="290"/>
  <c r="N76" i="290"/>
  <c r="M76" i="290"/>
  <c r="L76" i="290"/>
  <c r="K76" i="290"/>
  <c r="I76" i="290"/>
  <c r="H76" i="290"/>
  <c r="G76" i="290"/>
  <c r="F76" i="290"/>
  <c r="E76" i="290"/>
  <c r="D76" i="290"/>
  <c r="B76" i="290"/>
  <c r="U70" i="290"/>
  <c r="T70" i="290"/>
  <c r="S70" i="290"/>
  <c r="R70" i="290"/>
  <c r="Q70" i="290"/>
  <c r="P70" i="290"/>
  <c r="O70" i="290"/>
  <c r="N70" i="290"/>
  <c r="M70" i="290"/>
  <c r="L70" i="290"/>
  <c r="K70" i="290"/>
  <c r="I70" i="290"/>
  <c r="H70" i="290"/>
  <c r="G70" i="290"/>
  <c r="F70" i="290"/>
  <c r="E70" i="290"/>
  <c r="D70" i="290"/>
  <c r="B70" i="290"/>
  <c r="U68" i="290"/>
  <c r="T68" i="290"/>
  <c r="S68" i="290"/>
  <c r="R68" i="290"/>
  <c r="Q68" i="290"/>
  <c r="P68" i="290"/>
  <c r="O68" i="290"/>
  <c r="N68" i="290"/>
  <c r="M68" i="290"/>
  <c r="L68" i="290"/>
  <c r="K68" i="290"/>
  <c r="I68" i="290"/>
  <c r="H68" i="290"/>
  <c r="G68" i="290"/>
  <c r="F68" i="290"/>
  <c r="E68" i="290"/>
  <c r="D68" i="290"/>
  <c r="B68" i="290"/>
  <c r="U62" i="290"/>
  <c r="T62" i="290"/>
  <c r="S62" i="290"/>
  <c r="R62" i="290"/>
  <c r="Q62" i="290"/>
  <c r="P62" i="290"/>
  <c r="O62" i="290"/>
  <c r="N62" i="290"/>
  <c r="M62" i="290"/>
  <c r="L62" i="290"/>
  <c r="K62" i="290"/>
  <c r="I62" i="290"/>
  <c r="H62" i="290"/>
  <c r="G62" i="290"/>
  <c r="F62" i="290"/>
  <c r="E62" i="290"/>
  <c r="D62" i="290"/>
  <c r="B62" i="290"/>
  <c r="U59" i="290"/>
  <c r="T59" i="290"/>
  <c r="S59" i="290"/>
  <c r="R59" i="290"/>
  <c r="Q59" i="290"/>
  <c r="P59" i="290"/>
  <c r="O59" i="290"/>
  <c r="N59" i="290"/>
  <c r="M59" i="290"/>
  <c r="L59" i="290"/>
  <c r="K59" i="290"/>
  <c r="J59" i="290"/>
  <c r="I59" i="290"/>
  <c r="H59" i="290"/>
  <c r="G59" i="290"/>
  <c r="F59" i="290"/>
  <c r="C59" i="290"/>
  <c r="U58" i="290"/>
  <c r="T58" i="290"/>
  <c r="S58" i="290"/>
  <c r="R58" i="290"/>
  <c r="Q58" i="290"/>
  <c r="P58" i="290"/>
  <c r="O58" i="290"/>
  <c r="N58" i="290"/>
  <c r="M58" i="290"/>
  <c r="L58" i="290"/>
  <c r="K58" i="290"/>
  <c r="J58" i="290"/>
  <c r="I58" i="290"/>
  <c r="H58" i="290"/>
  <c r="G58" i="290"/>
  <c r="F58" i="290"/>
  <c r="U57" i="290"/>
  <c r="T57" i="290"/>
  <c r="S57" i="290"/>
  <c r="R57" i="290"/>
  <c r="Q57" i="290"/>
  <c r="P57" i="290"/>
  <c r="O57" i="290"/>
  <c r="N57" i="290"/>
  <c r="M57" i="290"/>
  <c r="L57" i="290"/>
  <c r="K57" i="290"/>
  <c r="J57" i="290"/>
  <c r="I57" i="290"/>
  <c r="H57" i="290"/>
  <c r="G57" i="290"/>
  <c r="F57" i="290"/>
  <c r="C57" i="290"/>
  <c r="B57" i="290"/>
  <c r="A37" i="290"/>
  <c r="A38" i="290" s="1"/>
  <c r="A39" i="290" s="1"/>
  <c r="A40" i="290" s="1"/>
  <c r="A41" i="290" s="1"/>
  <c r="A42" i="290" s="1"/>
  <c r="A43" i="290" s="1"/>
  <c r="A44" i="290" s="1"/>
  <c r="A45" i="290" s="1"/>
  <c r="A46" i="290" s="1"/>
  <c r="A47" i="290" s="1"/>
  <c r="A48" i="290" s="1"/>
  <c r="A49" i="290" s="1"/>
  <c r="A50" i="290" s="1"/>
  <c r="A51" i="290" s="1"/>
  <c r="A52" i="290" s="1"/>
  <c r="A53" i="290" s="1"/>
  <c r="A54" i="290" s="1"/>
  <c r="A98" i="289"/>
  <c r="A99" i="289" s="1"/>
  <c r="A100" i="289" s="1"/>
  <c r="A101" i="289" s="1"/>
  <c r="A102" i="289" s="1"/>
  <c r="A103" i="289" s="1"/>
  <c r="A104" i="289" s="1"/>
  <c r="A105" i="289" s="1"/>
  <c r="A106" i="289" s="1"/>
  <c r="A107" i="289" s="1"/>
  <c r="A108" i="289" s="1"/>
  <c r="A109" i="289" s="1"/>
  <c r="A110" i="289" s="1"/>
  <c r="A111" i="289" s="1"/>
  <c r="A112" i="289" s="1"/>
  <c r="A113" i="289" s="1"/>
  <c r="A114" i="289" s="1"/>
  <c r="A97" i="289"/>
  <c r="U92" i="289"/>
  <c r="T92" i="289"/>
  <c r="S92" i="289"/>
  <c r="R92" i="289"/>
  <c r="Q92" i="289"/>
  <c r="P92" i="289"/>
  <c r="O92" i="289"/>
  <c r="N92" i="289"/>
  <c r="M92" i="289"/>
  <c r="L92" i="289"/>
  <c r="K92" i="289"/>
  <c r="I92" i="289"/>
  <c r="H92" i="289"/>
  <c r="G92" i="289"/>
  <c r="F92" i="289"/>
  <c r="E92" i="289"/>
  <c r="D92" i="289"/>
  <c r="B92" i="289"/>
  <c r="U86" i="289"/>
  <c r="T86" i="289"/>
  <c r="S86" i="289"/>
  <c r="R86" i="289"/>
  <c r="Q86" i="289"/>
  <c r="P86" i="289"/>
  <c r="O86" i="289"/>
  <c r="N86" i="289"/>
  <c r="M86" i="289"/>
  <c r="L86" i="289"/>
  <c r="K86" i="289"/>
  <c r="I86" i="289"/>
  <c r="H86" i="289"/>
  <c r="G86" i="289"/>
  <c r="F86" i="289"/>
  <c r="E86" i="289"/>
  <c r="D86" i="289"/>
  <c r="B86" i="289"/>
  <c r="U84" i="289"/>
  <c r="T84" i="289"/>
  <c r="S84" i="289"/>
  <c r="R84" i="289"/>
  <c r="Q84" i="289"/>
  <c r="P84" i="289"/>
  <c r="O84" i="289"/>
  <c r="N84" i="289"/>
  <c r="M84" i="289"/>
  <c r="L84" i="289"/>
  <c r="K84" i="289"/>
  <c r="I84" i="289"/>
  <c r="H84" i="289"/>
  <c r="G84" i="289"/>
  <c r="F84" i="289"/>
  <c r="E84" i="289"/>
  <c r="D84" i="289"/>
  <c r="B84" i="289"/>
  <c r="U78" i="289"/>
  <c r="T78" i="289"/>
  <c r="S78" i="289"/>
  <c r="R78" i="289"/>
  <c r="Q78" i="289"/>
  <c r="P78" i="289"/>
  <c r="O78" i="289"/>
  <c r="N78" i="289"/>
  <c r="M78" i="289"/>
  <c r="L78" i="289"/>
  <c r="K78" i="289"/>
  <c r="I78" i="289"/>
  <c r="H78" i="289"/>
  <c r="G78" i="289"/>
  <c r="F78" i="289"/>
  <c r="E78" i="289"/>
  <c r="D78" i="289"/>
  <c r="B78" i="289"/>
  <c r="U76" i="289"/>
  <c r="T76" i="289"/>
  <c r="S76" i="289"/>
  <c r="R76" i="289"/>
  <c r="Q76" i="289"/>
  <c r="P76" i="289"/>
  <c r="O76" i="289"/>
  <c r="N76" i="289"/>
  <c r="M76" i="289"/>
  <c r="L76" i="289"/>
  <c r="K76" i="289"/>
  <c r="I76" i="289"/>
  <c r="H76" i="289"/>
  <c r="G76" i="289"/>
  <c r="F76" i="289"/>
  <c r="E76" i="289"/>
  <c r="D76" i="289"/>
  <c r="B76" i="289"/>
  <c r="U70" i="289"/>
  <c r="T70" i="289"/>
  <c r="S70" i="289"/>
  <c r="R70" i="289"/>
  <c r="Q70" i="289"/>
  <c r="P70" i="289"/>
  <c r="O70" i="289"/>
  <c r="N70" i="289"/>
  <c r="M70" i="289"/>
  <c r="L70" i="289"/>
  <c r="K70" i="289"/>
  <c r="I70" i="289"/>
  <c r="H70" i="289"/>
  <c r="G70" i="289"/>
  <c r="F70" i="289"/>
  <c r="E70" i="289"/>
  <c r="D70" i="289"/>
  <c r="B70" i="289"/>
  <c r="U68" i="289"/>
  <c r="T68" i="289"/>
  <c r="S68" i="289"/>
  <c r="R68" i="289"/>
  <c r="Q68" i="289"/>
  <c r="P68" i="289"/>
  <c r="O68" i="289"/>
  <c r="N68" i="289"/>
  <c r="M68" i="289"/>
  <c r="L68" i="289"/>
  <c r="K68" i="289"/>
  <c r="I68" i="289"/>
  <c r="H68" i="289"/>
  <c r="G68" i="289"/>
  <c r="F68" i="289"/>
  <c r="E68" i="289"/>
  <c r="D68" i="289"/>
  <c r="B68" i="289"/>
  <c r="U62" i="289"/>
  <c r="T62" i="289"/>
  <c r="S62" i="289"/>
  <c r="R62" i="289"/>
  <c r="Q62" i="289"/>
  <c r="P62" i="289"/>
  <c r="O62" i="289"/>
  <c r="N62" i="289"/>
  <c r="M62" i="289"/>
  <c r="L62" i="289"/>
  <c r="K62" i="289"/>
  <c r="I62" i="289"/>
  <c r="H62" i="289"/>
  <c r="G62" i="289"/>
  <c r="F62" i="289"/>
  <c r="E62" i="289"/>
  <c r="D62" i="289"/>
  <c r="B62" i="289"/>
  <c r="U59" i="289"/>
  <c r="T59" i="289"/>
  <c r="S59" i="289"/>
  <c r="R59" i="289"/>
  <c r="Q59" i="289"/>
  <c r="P59" i="289"/>
  <c r="O59" i="289"/>
  <c r="N59" i="289"/>
  <c r="M59" i="289"/>
  <c r="L59" i="289"/>
  <c r="K59" i="289"/>
  <c r="J59" i="289"/>
  <c r="I59" i="289"/>
  <c r="H59" i="289"/>
  <c r="G59" i="289"/>
  <c r="F59" i="289"/>
  <c r="U58" i="289"/>
  <c r="T58" i="289"/>
  <c r="S58" i="289"/>
  <c r="R58" i="289"/>
  <c r="Q58" i="289"/>
  <c r="P58" i="289"/>
  <c r="O58" i="289"/>
  <c r="N58" i="289"/>
  <c r="M58" i="289"/>
  <c r="L58" i="289"/>
  <c r="K58" i="289"/>
  <c r="J58" i="289"/>
  <c r="I58" i="289"/>
  <c r="H58" i="289"/>
  <c r="G58" i="289"/>
  <c r="F58" i="289"/>
  <c r="U57" i="289"/>
  <c r="T57" i="289"/>
  <c r="S57" i="289"/>
  <c r="R57" i="289"/>
  <c r="Q57" i="289"/>
  <c r="P57" i="289"/>
  <c r="O57" i="289"/>
  <c r="N57" i="289"/>
  <c r="M57" i="289"/>
  <c r="L57" i="289"/>
  <c r="K57" i="289"/>
  <c r="J57" i="289"/>
  <c r="I57" i="289"/>
  <c r="H57" i="289"/>
  <c r="G57" i="289"/>
  <c r="F57" i="289"/>
  <c r="A37" i="289"/>
  <c r="A38" i="289" s="1"/>
  <c r="A39" i="289" s="1"/>
  <c r="A40" i="289" s="1"/>
  <c r="A41" i="289" s="1"/>
  <c r="A42" i="289" s="1"/>
  <c r="A43" i="289" s="1"/>
  <c r="A44" i="289" s="1"/>
  <c r="A45" i="289" s="1"/>
  <c r="A46" i="289" s="1"/>
  <c r="A47" i="289" s="1"/>
  <c r="A48" i="289" s="1"/>
  <c r="A49" i="289" s="1"/>
  <c r="A50" i="289" s="1"/>
  <c r="A51" i="289" s="1"/>
  <c r="A52" i="289" s="1"/>
  <c r="A53" i="289" s="1"/>
  <c r="A54" i="289" s="1"/>
  <c r="L57" i="268"/>
  <c r="M57" i="268"/>
  <c r="N57" i="268"/>
  <c r="O57" i="268"/>
  <c r="P57" i="268"/>
  <c r="Q57" i="268"/>
  <c r="R57" i="268"/>
  <c r="S57" i="268"/>
  <c r="T57" i="268"/>
  <c r="U57" i="268"/>
  <c r="L58" i="268"/>
  <c r="M58" i="268"/>
  <c r="N58" i="268"/>
  <c r="O58" i="268"/>
  <c r="P58" i="268"/>
  <c r="Q58" i="268"/>
  <c r="R58" i="268"/>
  <c r="S58" i="268"/>
  <c r="T58" i="268"/>
  <c r="U58" i="268"/>
  <c r="L59" i="268"/>
  <c r="M59" i="268"/>
  <c r="N59" i="268"/>
  <c r="O59" i="268"/>
  <c r="P59" i="268"/>
  <c r="Q59" i="268"/>
  <c r="R59" i="268"/>
  <c r="S59" i="268"/>
  <c r="T59" i="268"/>
  <c r="U59" i="268"/>
  <c r="L62" i="268"/>
  <c r="M62" i="268"/>
  <c r="N62" i="268"/>
  <c r="O62" i="268"/>
  <c r="P62" i="268"/>
  <c r="Q62" i="268"/>
  <c r="R62" i="268"/>
  <c r="S62" i="268"/>
  <c r="T62" i="268"/>
  <c r="U62" i="268"/>
  <c r="L68" i="268"/>
  <c r="M68" i="268"/>
  <c r="N68" i="268"/>
  <c r="O68" i="268"/>
  <c r="P68" i="268"/>
  <c r="Q68" i="268"/>
  <c r="R68" i="268"/>
  <c r="S68" i="268"/>
  <c r="T68" i="268"/>
  <c r="U68" i="268"/>
  <c r="L70" i="268"/>
  <c r="M70" i="268"/>
  <c r="N70" i="268"/>
  <c r="O70" i="268"/>
  <c r="P70" i="268"/>
  <c r="Q70" i="268"/>
  <c r="R70" i="268"/>
  <c r="S70" i="268"/>
  <c r="T70" i="268"/>
  <c r="U70" i="268"/>
  <c r="L76" i="268"/>
  <c r="M76" i="268"/>
  <c r="N76" i="268"/>
  <c r="O76" i="268"/>
  <c r="P76" i="268"/>
  <c r="Q76" i="268"/>
  <c r="R76" i="268"/>
  <c r="S76" i="268"/>
  <c r="T76" i="268"/>
  <c r="U76" i="268"/>
  <c r="L78" i="268"/>
  <c r="M78" i="268"/>
  <c r="N78" i="268"/>
  <c r="O78" i="268"/>
  <c r="P78" i="268"/>
  <c r="Q78" i="268"/>
  <c r="R78" i="268"/>
  <c r="S78" i="268"/>
  <c r="T78" i="268"/>
  <c r="U78" i="268"/>
  <c r="L84" i="268"/>
  <c r="M84" i="268"/>
  <c r="N84" i="268"/>
  <c r="O84" i="268"/>
  <c r="P84" i="268"/>
  <c r="Q84" i="268"/>
  <c r="R84" i="268"/>
  <c r="S84" i="268"/>
  <c r="T84" i="268"/>
  <c r="U84" i="268"/>
  <c r="L86" i="268"/>
  <c r="M86" i="268"/>
  <c r="N86" i="268"/>
  <c r="O86" i="268"/>
  <c r="P86" i="268"/>
  <c r="Q86" i="268"/>
  <c r="R86" i="268"/>
  <c r="S86" i="268"/>
  <c r="T86" i="268"/>
  <c r="U86" i="268"/>
  <c r="L92" i="268"/>
  <c r="M92" i="268"/>
  <c r="N92" i="268"/>
  <c r="O92" i="268"/>
  <c r="P92" i="268"/>
  <c r="Q92" i="268"/>
  <c r="R92" i="268"/>
  <c r="S92" i="268"/>
  <c r="T92" i="268"/>
  <c r="U92" i="268"/>
  <c r="K59" i="268"/>
  <c r="J59" i="268"/>
  <c r="I59" i="268"/>
  <c r="H59" i="268"/>
  <c r="G59" i="268"/>
  <c r="F59" i="268"/>
  <c r="K58" i="268"/>
  <c r="J58" i="268"/>
  <c r="I58" i="268"/>
  <c r="H58" i="268"/>
  <c r="G58" i="268"/>
  <c r="F58" i="268"/>
  <c r="K92" i="268"/>
  <c r="I92" i="268"/>
  <c r="H92" i="268"/>
  <c r="G92" i="268"/>
  <c r="F92" i="268"/>
  <c r="E92" i="268"/>
  <c r="D92" i="268"/>
  <c r="K86" i="268"/>
  <c r="I86" i="268"/>
  <c r="H86" i="268"/>
  <c r="G86" i="268"/>
  <c r="F86" i="268"/>
  <c r="E86" i="268"/>
  <c r="D86" i="268"/>
  <c r="K84" i="268"/>
  <c r="I84" i="268"/>
  <c r="H84" i="268"/>
  <c r="G84" i="268"/>
  <c r="F84" i="268"/>
  <c r="E84" i="268"/>
  <c r="D84" i="268"/>
  <c r="K78" i="268"/>
  <c r="I78" i="268"/>
  <c r="H78" i="268"/>
  <c r="G78" i="268"/>
  <c r="F78" i="268"/>
  <c r="E78" i="268"/>
  <c r="D78" i="268"/>
  <c r="K76" i="268"/>
  <c r="I76" i="268"/>
  <c r="H76" i="268"/>
  <c r="G76" i="268"/>
  <c r="F76" i="268"/>
  <c r="E76" i="268"/>
  <c r="D76" i="268"/>
  <c r="K70" i="268"/>
  <c r="I70" i="268"/>
  <c r="H70" i="268"/>
  <c r="G70" i="268"/>
  <c r="F70" i="268"/>
  <c r="E70" i="268"/>
  <c r="D70" i="268"/>
  <c r="K62" i="268"/>
  <c r="I62" i="268"/>
  <c r="H62" i="268"/>
  <c r="G62" i="268"/>
  <c r="F62" i="268"/>
  <c r="E62" i="268"/>
  <c r="D62" i="268"/>
  <c r="F57" i="268"/>
  <c r="G57" i="268"/>
  <c r="H57" i="268"/>
  <c r="I57" i="268"/>
  <c r="J57" i="268"/>
  <c r="K57" i="268"/>
  <c r="C59" i="292" l="1"/>
  <c r="B57" i="292"/>
  <c r="C58" i="289"/>
  <c r="C58" i="293"/>
  <c r="B57" i="289"/>
  <c r="B59" i="289"/>
  <c r="B58" i="290"/>
  <c r="B58" i="291"/>
  <c r="B58" i="292"/>
  <c r="B57" i="293"/>
  <c r="B59" i="293"/>
  <c r="B57" i="294"/>
  <c r="B59" i="294"/>
  <c r="B57" i="295"/>
  <c r="B59" i="295"/>
  <c r="C58" i="294"/>
  <c r="C57" i="289"/>
  <c r="C59" i="289"/>
  <c r="C58" i="290"/>
  <c r="C58" i="291"/>
  <c r="C58" i="292"/>
  <c r="C57" i="293"/>
  <c r="C59" i="293"/>
  <c r="C57" i="294"/>
  <c r="C59" i="294"/>
  <c r="C57" i="295"/>
  <c r="C59" i="295"/>
  <c r="C58" i="295"/>
  <c r="B58" i="289"/>
  <c r="B59" i="290"/>
  <c r="B59" i="291"/>
  <c r="B59" i="292"/>
  <c r="B58" i="293"/>
  <c r="B58" i="294"/>
  <c r="B58" i="295"/>
  <c r="F68" i="268"/>
  <c r="C78" i="287" l="1"/>
  <c r="C77" i="287"/>
  <c r="C76" i="287"/>
  <c r="C75" i="287"/>
  <c r="C74" i="287"/>
  <c r="C73" i="287"/>
  <c r="C72" i="287"/>
  <c r="C71" i="287"/>
  <c r="C70" i="287"/>
  <c r="C69" i="287"/>
  <c r="B65" i="287" l="1"/>
  <c r="B66" i="287"/>
  <c r="B67" i="287"/>
  <c r="B68" i="287"/>
  <c r="B69" i="287"/>
  <c r="B70" i="287"/>
  <c r="B71" i="287"/>
  <c r="B72" i="287"/>
  <c r="B73" i="287"/>
  <c r="B74" i="287"/>
  <c r="B75" i="287"/>
  <c r="B76" i="287"/>
  <c r="B77" i="287"/>
  <c r="B78" i="287"/>
  <c r="B79" i="287"/>
  <c r="B80" i="287"/>
  <c r="B81" i="287"/>
  <c r="A66" i="287" l="1"/>
  <c r="A67" i="287" s="1"/>
  <c r="A68" i="287" s="1"/>
  <c r="A69" i="287" s="1"/>
  <c r="A70" i="287" s="1"/>
  <c r="A71" i="287" s="1"/>
  <c r="A72" i="287" s="1"/>
  <c r="A73" i="287" s="1"/>
  <c r="A74" i="287" s="1"/>
  <c r="A75" i="287" s="1"/>
  <c r="A76" i="287" s="1"/>
  <c r="A77" i="287" s="1"/>
  <c r="A78" i="287" s="1"/>
  <c r="A79" i="287" s="1"/>
  <c r="A80" i="287" s="1"/>
  <c r="A81" i="287" s="1"/>
  <c r="U61" i="287"/>
  <c r="T61" i="287"/>
  <c r="S61" i="287"/>
  <c r="R61" i="287"/>
  <c r="Q61" i="287"/>
  <c r="P61" i="287"/>
  <c r="O61" i="287"/>
  <c r="N61" i="287"/>
  <c r="M61" i="287"/>
  <c r="L61" i="287"/>
  <c r="I61" i="287"/>
  <c r="H61" i="287"/>
  <c r="D61" i="287"/>
  <c r="U60" i="287"/>
  <c r="T60" i="287"/>
  <c r="S60" i="287"/>
  <c r="R60" i="287"/>
  <c r="Q60" i="287"/>
  <c r="P60" i="287"/>
  <c r="O60" i="287"/>
  <c r="N60" i="287"/>
  <c r="M60" i="287"/>
  <c r="L60" i="287"/>
  <c r="I60" i="287"/>
  <c r="U59" i="287"/>
  <c r="T59" i="287"/>
  <c r="S59" i="287"/>
  <c r="R59" i="287"/>
  <c r="Q59" i="287"/>
  <c r="P59" i="287"/>
  <c r="O59" i="287"/>
  <c r="N59" i="287"/>
  <c r="M59" i="287"/>
  <c r="L59" i="287"/>
  <c r="I59" i="287"/>
  <c r="U58" i="287"/>
  <c r="T58" i="287"/>
  <c r="S58" i="287"/>
  <c r="R58" i="287"/>
  <c r="Q58" i="287"/>
  <c r="P58" i="287"/>
  <c r="O58" i="287"/>
  <c r="N58" i="287"/>
  <c r="M58" i="287"/>
  <c r="L58" i="287"/>
  <c r="I58" i="287"/>
  <c r="H58" i="287"/>
  <c r="U57" i="287"/>
  <c r="T57" i="287"/>
  <c r="S57" i="287"/>
  <c r="R57" i="287"/>
  <c r="Q57" i="287"/>
  <c r="P57" i="287"/>
  <c r="O57" i="287"/>
  <c r="N57" i="287"/>
  <c r="M57" i="287"/>
  <c r="L57" i="287"/>
  <c r="I57" i="287"/>
  <c r="H57" i="287"/>
  <c r="A39" i="287"/>
  <c r="B61" i="287" s="1"/>
  <c r="AC6" i="287"/>
  <c r="AC5" i="287"/>
  <c r="AC4" i="287"/>
  <c r="A40" i="287" l="1"/>
  <c r="A41" i="287" s="1"/>
  <c r="A42" i="287" s="1"/>
  <c r="A43" i="287" s="1"/>
  <c r="A44" i="287" s="1"/>
  <c r="G61" i="287"/>
  <c r="K61" i="287"/>
  <c r="J60" i="287"/>
  <c r="F60" i="287"/>
  <c r="K60" i="287"/>
  <c r="E61" i="287"/>
  <c r="G60" i="287"/>
  <c r="F61" i="287"/>
  <c r="J61" i="287"/>
  <c r="A45" i="287" l="1"/>
  <c r="A37" i="268"/>
  <c r="A38" i="268" s="1"/>
  <c r="D68" i="268"/>
  <c r="H68" i="268"/>
  <c r="I68" i="268"/>
  <c r="A39" i="268" l="1"/>
  <c r="K68" i="268"/>
  <c r="A46" i="287"/>
  <c r="J58" i="287"/>
  <c r="F58" i="287"/>
  <c r="J57" i="287"/>
  <c r="B57" i="287"/>
  <c r="B58" i="287"/>
  <c r="F57" i="287"/>
  <c r="G68" i="268" l="1"/>
  <c r="A40" i="268"/>
  <c r="A41" i="268" s="1"/>
  <c r="A42" i="268" s="1"/>
  <c r="A47" i="287"/>
  <c r="B59" i="287"/>
  <c r="B57" i="268" l="1"/>
  <c r="E68" i="268"/>
  <c r="A43" i="268"/>
  <c r="A48" i="287"/>
  <c r="F59" i="287"/>
  <c r="A44" i="268" l="1"/>
  <c r="A49" i="287"/>
  <c r="A50" i="287" s="1"/>
  <c r="A51" i="287" s="1"/>
  <c r="J59" i="287"/>
  <c r="A97" i="268"/>
  <c r="A98" i="268" s="1"/>
  <c r="A99" i="268" s="1"/>
  <c r="A100" i="268" s="1"/>
  <c r="A101" i="268" s="1"/>
  <c r="A102" i="268" s="1"/>
  <c r="A103" i="268" s="1"/>
  <c r="A104" i="268" s="1"/>
  <c r="A105" i="268" s="1"/>
  <c r="A106" i="268" s="1"/>
  <c r="A107" i="268" s="1"/>
  <c r="A108" i="268" s="1"/>
  <c r="A109" i="268" s="1"/>
  <c r="A110" i="268" s="1"/>
  <c r="A111" i="268" s="1"/>
  <c r="A112" i="268" s="1"/>
  <c r="A113" i="268" s="1"/>
  <c r="A114" i="268" s="1"/>
  <c r="A45" i="268" l="1"/>
  <c r="A52" i="287"/>
  <c r="C57" i="287"/>
  <c r="A46" i="268" l="1"/>
  <c r="A47" i="268" s="1"/>
  <c r="A48" i="268" s="1"/>
  <c r="A53" i="287"/>
  <c r="C58" i="287"/>
  <c r="A49" i="268" l="1"/>
  <c r="C57" i="268"/>
  <c r="A50" i="268"/>
  <c r="A51" i="268" s="1"/>
  <c r="A54" i="287"/>
  <c r="G57" i="287" s="1"/>
  <c r="C58" i="268" l="1"/>
  <c r="A52" i="268"/>
  <c r="K57" i="287"/>
  <c r="K58" i="287"/>
  <c r="K59" i="287"/>
  <c r="G58" i="287"/>
  <c r="G59" i="287"/>
  <c r="C59" i="287"/>
  <c r="B68" i="268"/>
  <c r="B92" i="268"/>
  <c r="B76" i="268"/>
  <c r="B86" i="268"/>
  <c r="B58" i="268"/>
  <c r="B78" i="268"/>
  <c r="B62" i="268"/>
  <c r="B70" i="268"/>
  <c r="B59" i="268"/>
  <c r="B84" i="268"/>
  <c r="A53" i="268" l="1"/>
  <c r="A54" i="268" s="1"/>
  <c r="C59" i="268"/>
</calcChain>
</file>

<file path=xl/sharedStrings.xml><?xml version="1.0" encoding="utf-8"?>
<sst xmlns="http://schemas.openxmlformats.org/spreadsheetml/2006/main" count="618" uniqueCount="85">
  <si>
    <t>Max tput</t>
  </si>
  <si>
    <t>bps</t>
  </si>
  <si>
    <t>TP</t>
  </si>
  <si>
    <t>Req tput</t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</si>
  <si>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</si>
  <si>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</si>
  <si>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</si>
  <si>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</si>
  <si>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</si>
  <si>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</si>
  <si>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Ericsson</t>
  </si>
  <si>
    <t xml:space="preserve">Relative Throughput </t>
  </si>
  <si>
    <t>SNR at 90% Relative TP</t>
  </si>
  <si>
    <t>Company 3</t>
  </si>
  <si>
    <t>Company 4</t>
  </si>
  <si>
    <t>Company 5</t>
  </si>
  <si>
    <t>Company 6</t>
  </si>
  <si>
    <t>Company 7</t>
  </si>
  <si>
    <t>Company 8</t>
  </si>
  <si>
    <t>Company 9</t>
  </si>
  <si>
    <t>MCS20 rank2</t>
  </si>
  <si>
    <t>Comany 2</t>
  </si>
  <si>
    <t>China Telecom</t>
    <phoneticPr fontId="7" type="noConversion"/>
  </si>
  <si>
    <t>Samsung</t>
    <phoneticPr fontId="7" type="noConversion"/>
  </si>
  <si>
    <t>Qualcomm</t>
  </si>
  <si>
    <t>Huawei</t>
    <phoneticPr fontId="7" type="noConversion"/>
  </si>
  <si>
    <t>TP Ratio</t>
  </si>
  <si>
    <t>BW</t>
  </si>
  <si>
    <t>SCS</t>
  </si>
  <si>
    <t>Duplex</t>
  </si>
  <si>
    <t>TDD</t>
  </si>
  <si>
    <t>FDD</t>
  </si>
  <si>
    <t>Case:</t>
  </si>
  <si>
    <t>TxRx</t>
  </si>
  <si>
    <t>16x2</t>
  </si>
  <si>
    <t>16x4</t>
  </si>
  <si>
    <t>XP Medium</t>
  </si>
  <si>
    <t>XP Low</t>
  </si>
  <si>
    <t xml:space="preserve">MIMO Correlation </t>
  </si>
  <si>
    <t>Company 2</t>
  </si>
  <si>
    <t xml:space="preserve"> Following Type-II PMI</t>
  </si>
  <si>
    <t xml:space="preserve"> Random Type-I PMI</t>
  </si>
  <si>
    <t>Company 10</t>
  </si>
  <si>
    <t>Rel-15 FDD 16Tx/2Rx 10MHz/15kHz Medium Antenna Correlation</t>
  </si>
  <si>
    <t>Gain ɣ [gamma]</t>
  </si>
  <si>
    <t xml:space="preserve">Company 3 </t>
  </si>
  <si>
    <t xml:space="preserve">Company 4 </t>
  </si>
  <si>
    <t xml:space="preserve">Company 5 </t>
  </si>
  <si>
    <t xml:space="preserve">Company 6 </t>
  </si>
  <si>
    <t xml:space="preserve">Company 7 </t>
  </si>
  <si>
    <t xml:space="preserve">Company 8 </t>
  </si>
  <si>
    <t xml:space="preserve">Company 9 </t>
  </si>
  <si>
    <t xml:space="preserve">Company 10 </t>
  </si>
  <si>
    <t>PDSCH throughput with reported Type-II/random Type-I PMI</t>
  </si>
  <si>
    <t>SNR @ 95% max TP[dB]</t>
  </si>
  <si>
    <t>Gain @ 95% max TP</t>
  </si>
  <si>
    <t>SNR @ 70% max TP[dB]</t>
  </si>
  <si>
    <t>SNR @ 90% max TP[dB]</t>
  </si>
  <si>
    <t>Gain @ 70% max TP</t>
  </si>
  <si>
    <t>Gain @ 90% max TP</t>
  </si>
  <si>
    <t>Rel-15 TDD 16Tx/4Rx 40MHz/30kHz Medium Antenna Correlation</t>
  </si>
  <si>
    <t>Rel-15 FDD 16Tx/4Rx 10MHz/15kHz Medium Antenna Correlation</t>
  </si>
  <si>
    <t>Rel-15 TDD 16Tx/2Rx 40MHz/30kHz Medium Antenna Correlation</t>
  </si>
  <si>
    <t>Rel-15 FDD 16Tx/2Rx 10MHz/15kHz Low Antenna Correlation</t>
  </si>
  <si>
    <t>Rel-15 FDD 16Tx/4Rx 10MHz/15kHz Low Antenna Correlation</t>
  </si>
  <si>
    <t>Rel-15 TDD 16Tx/2Rx 40MHz/30kHz Low Antenna Correlation</t>
  </si>
  <si>
    <t>Rel-15 TDD 16Tx/4Rx 40MHz/30kHz Low Antenna Correlation</t>
  </si>
  <si>
    <t>Test 1.2</t>
  </si>
  <si>
    <t>Test 1.1</t>
  </si>
  <si>
    <t>Test 2.1</t>
  </si>
  <si>
    <t>Test 2.2</t>
  </si>
  <si>
    <t>Max Tput</t>
  </si>
  <si>
    <t>Req Tput</t>
  </si>
  <si>
    <t>Ericsson
(R4-2101435)</t>
  </si>
  <si>
    <t>Apple
(R4-2100216)</t>
  </si>
  <si>
    <t>Samsung
(R4-2100902)</t>
  </si>
  <si>
    <t>Requirements (Gain)
set in TS38.101-4</t>
  </si>
  <si>
    <t xml:space="preserve">% of the maximum
 throughput </t>
  </si>
  <si>
    <r>
      <t xml:space="preserve">  (For reference) Max Throughput ratio @ 70%, 90%, 95% SNR mark for </t>
    </r>
    <r>
      <rPr>
        <b/>
        <sz val="12"/>
        <color rgb="FFFF0000"/>
        <rFont val="Arial"/>
        <family val="2"/>
      </rPr>
      <t>Type-I</t>
    </r>
    <r>
      <rPr>
        <b/>
        <sz val="12"/>
        <rFont val="Arial"/>
        <family val="2"/>
      </rPr>
      <t xml:space="preserve"> following PMI feedback/Type-I random PMI, Gain (γ)</t>
    </r>
  </si>
  <si>
    <r>
      <t xml:space="preserve">Max Throughput ratio @ 70%, 90%, 95% SNR mark for </t>
    </r>
    <r>
      <rPr>
        <b/>
        <sz val="12"/>
        <color rgb="FFFF0000"/>
        <rFont val="Arial"/>
        <family val="2"/>
      </rPr>
      <t xml:space="preserve">Rel-15 Type-II </t>
    </r>
    <r>
      <rPr>
        <b/>
        <sz val="12"/>
        <rFont val="Arial"/>
        <family val="2"/>
      </rPr>
      <t xml:space="preserve">following PMI feedback/Type-I random PMI, Gain (γ) </t>
    </r>
  </si>
  <si>
    <t>Samsung</t>
    <phoneticPr fontId="7" type="noConversion"/>
  </si>
  <si>
    <t>Samsung</t>
    <phoneticPr fontId="7" type="noConversion"/>
  </si>
  <si>
    <t>Samsung</t>
    <phoneticPr fontId="7" type="noConversion"/>
  </si>
  <si>
    <t>Samsung</t>
    <phoneticPr fontId="7" type="noConversion"/>
  </si>
  <si>
    <t>Huawei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</si>
</sst>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 "/>
    <numFmt numFmtId="166" formatCode="0_);[Red]\(0\)"/>
  </numFmts>
  <fonts count="15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4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2" fontId="1" fillId="2" borderId="0" xfId="2" applyNumberFormat="1" applyFont="1" applyFill="1"/>
    <xf numFmtId="165" fontId="0" fillId="0" borderId="0" xfId="2" applyNumberFormat="1" applyFont="1"/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0" fontId="0" fillId="0" borderId="1" xfId="2" applyFont="1" applyFill="1" applyBorder="1" applyAlignment="1">
      <alignment horizontal="center" vertical="center" textRotation="90" wrapText="1"/>
    </xf>
    <xf numFmtId="0" fontId="0" fillId="0" borderId="1" xfId="2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/>
    </xf>
    <xf numFmtId="0" fontId="0" fillId="2" borderId="0" xfId="0" applyNumberFormat="1" applyFill="1"/>
    <xf numFmtId="9" fontId="6" fillId="0" borderId="0" xfId="0" applyNumberFormat="1" applyFont="1" applyAlignment="1">
      <alignment horizontal="right"/>
    </xf>
    <xf numFmtId="9" fontId="6" fillId="0" borderId="1" xfId="0" applyNumberFormat="1" applyFont="1" applyBorder="1" applyAlignment="1">
      <alignment horizontal="right"/>
    </xf>
    <xf numFmtId="164" fontId="1" fillId="0" borderId="1" xfId="2" applyNumberFormat="1" applyFont="1" applyBorder="1"/>
    <xf numFmtId="0" fontId="0" fillId="0" borderId="1" xfId="0" applyBorder="1"/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/>
    </xf>
    <xf numFmtId="0" fontId="2" fillId="4" borderId="1" xfId="0" applyFont="1" applyFill="1" applyBorder="1" applyAlignment="1">
      <alignment horizontal="center" vertical="center" textRotation="90"/>
    </xf>
    <xf numFmtId="0" fontId="2" fillId="5" borderId="1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1" fillId="0" borderId="0" xfId="2" applyNumberFormat="1" applyFont="1"/>
    <xf numFmtId="0" fontId="2" fillId="0" borderId="1" xfId="0" applyFont="1" applyBorder="1" applyAlignment="1">
      <alignment horizontal="center" vertical="center" textRotation="90" wrapText="1"/>
    </xf>
    <xf numFmtId="0" fontId="0" fillId="6" borderId="1" xfId="0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6" fontId="10" fillId="3" borderId="0" xfId="0" applyNumberFormat="1" applyFont="1" applyFill="1" applyAlignment="1"/>
    <xf numFmtId="0" fontId="0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  <xf numFmtId="0" fontId="0" fillId="0" borderId="2" xfId="2" applyFont="1" applyBorder="1" applyAlignment="1">
      <alignment horizontal="center" vertical="center" textRotation="90" wrapText="1"/>
    </xf>
    <xf numFmtId="0" fontId="0" fillId="0" borderId="3" xfId="2" applyFont="1" applyBorder="1" applyAlignment="1">
      <alignment horizontal="center" vertical="center" textRotation="90" wrapText="1"/>
    </xf>
  </cellXfs>
  <cellStyles count="18">
    <cellStyle name="Normal" xfId="0" builtinId="0"/>
    <cellStyle name="Normal 2" xfId="1" xr:uid="{00000000-0005-0000-0000-000000000000}"/>
    <cellStyle name="Normal 2 10" xfId="13" xr:uid="{00000000-0005-0000-0000-000001000000}"/>
    <cellStyle name="Normal 2 11" xfId="14" xr:uid="{00000000-0005-0000-0000-000002000000}"/>
    <cellStyle name="Normal 2 12" xfId="15" xr:uid="{00000000-0005-0000-0000-000003000000}"/>
    <cellStyle name="Normal 2 13" xfId="16" xr:uid="{00000000-0005-0000-0000-000004000000}"/>
    <cellStyle name="Normal 2 14" xfId="17" xr:uid="{00000000-0005-0000-0000-000005000000}"/>
    <cellStyle name="Normal 2 2" xfId="4" xr:uid="{00000000-0005-0000-0000-000006000000}"/>
    <cellStyle name="Normal 2 3" xfId="7" xr:uid="{00000000-0005-0000-0000-000007000000}"/>
    <cellStyle name="Normal 2 4" xfId="6" xr:uid="{00000000-0005-0000-0000-000008000000}"/>
    <cellStyle name="Normal 2 5" xfId="8" xr:uid="{00000000-0005-0000-0000-000009000000}"/>
    <cellStyle name="Normal 2 6" xfId="9" xr:uid="{00000000-0005-0000-0000-00000A000000}"/>
    <cellStyle name="Normal 2 7" xfId="10" xr:uid="{00000000-0005-0000-0000-00000B000000}"/>
    <cellStyle name="Normal 2 8" xfId="11" xr:uid="{00000000-0005-0000-0000-00000C000000}"/>
    <cellStyle name="Normal 2 9" xfId="12" xr:uid="{00000000-0005-0000-0000-00000D000000}"/>
    <cellStyle name="Normal_Chan_est_experiments_Cases 46.1 - 46.5" xfId="2" xr:uid="{00000000-0005-0000-0000-00000E000000}"/>
    <cellStyle name="Normal_Cover page" xfId="3" xr:uid="{00000000-0005-0000-0000-00000F000000}"/>
    <cellStyle name="常规 4 2" xfId="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PDSCH throughput with reported Type-II/random Type-I PMI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14215324393138865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2Rx MediumC (Test 1.1)'!$B$34:$B$35</c:f>
              <c:strCache>
                <c:ptCount val="2"/>
                <c:pt idx="0">
                  <c:v>Samsung</c:v>
                </c:pt>
                <c:pt idx="1">
                  <c:v> Following Type-II PMI</c:v>
                </c:pt>
              </c:strCache>
            </c:strRef>
          </c:tx>
          <c:xVal>
            <c:numRef>
              <c:f>'FDD 2Rx MediumC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MediumC (Test 1.1)'!$B$36:$B$52</c:f>
              <c:numCache>
                <c:formatCode>General</c:formatCode>
                <c:ptCount val="17"/>
                <c:pt idx="0">
                  <c:v>147514</c:v>
                </c:pt>
                <c:pt idx="1">
                  <c:v>2048800</c:v>
                </c:pt>
                <c:pt idx="2" formatCode="0.00E+00">
                  <c:v>6728260</c:v>
                </c:pt>
                <c:pt idx="3" formatCode="0.00E+00">
                  <c:v>10071900</c:v>
                </c:pt>
                <c:pt idx="4" formatCode="0.00E+00">
                  <c:v>12915600</c:v>
                </c:pt>
                <c:pt idx="5" formatCode="0.00E+00">
                  <c:v>15193900</c:v>
                </c:pt>
                <c:pt idx="6" formatCode="0.00E+00">
                  <c:v>19348900</c:v>
                </c:pt>
                <c:pt idx="7" formatCode="0.00E+00">
                  <c:v>25036300</c:v>
                </c:pt>
                <c:pt idx="8" formatCode="0_ ">
                  <c:v>28757000</c:v>
                </c:pt>
                <c:pt idx="9" formatCode="0_ ">
                  <c:v>29920700</c:v>
                </c:pt>
                <c:pt idx="10" formatCode="0_ ">
                  <c:v>30232100</c:v>
                </c:pt>
                <c:pt idx="11" formatCode="0_ ">
                  <c:v>30404200</c:v>
                </c:pt>
                <c:pt idx="12" formatCode="0_ ">
                  <c:v>30469800</c:v>
                </c:pt>
                <c:pt idx="13" formatCode="0_ ">
                  <c:v>30420600</c:v>
                </c:pt>
                <c:pt idx="14" formatCode="0_ ">
                  <c:v>30518900</c:v>
                </c:pt>
                <c:pt idx="15" formatCode="0_ ">
                  <c:v>30732000</c:v>
                </c:pt>
                <c:pt idx="16" formatCode="0_ 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'FDD 2Rx MediumC (Test 1.1)'!$C$34:$C$35</c:f>
              <c:strCache>
                <c:ptCount val="2"/>
                <c:pt idx="0">
                  <c:v>Samsung</c:v>
                </c:pt>
                <c:pt idx="1">
                  <c:v> Random Type-I PMI</c:v>
                </c:pt>
              </c:strCache>
            </c:strRef>
          </c:tx>
          <c:xVal>
            <c:numRef>
              <c:f>'FDD 2Rx MediumC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MediumC (Test 1.1)'!$C$36:$C$52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24585.599999999999</c:v>
                </c:pt>
                <c:pt idx="4" formatCode="0.00E+00">
                  <c:v>368784</c:v>
                </c:pt>
                <c:pt idx="5" formatCode="0.00E+00">
                  <c:v>1548890</c:v>
                </c:pt>
                <c:pt idx="6" formatCode="0.00E+00">
                  <c:v>3917310</c:v>
                </c:pt>
                <c:pt idx="7" formatCode="0.00E+00">
                  <c:v>6785630</c:v>
                </c:pt>
                <c:pt idx="8" formatCode="0_);[Red]\(0\)">
                  <c:v>9670340</c:v>
                </c:pt>
                <c:pt idx="9" formatCode="0_);[Red]\(0\)">
                  <c:v>11973200</c:v>
                </c:pt>
                <c:pt idx="10" formatCode="0_);[Red]\(0\)">
                  <c:v>14317000</c:v>
                </c:pt>
                <c:pt idx="11" formatCode="0_);[Red]\(0\)">
                  <c:v>16644500</c:v>
                </c:pt>
                <c:pt idx="12" formatCode="0_);[Red]\(0\)">
                  <c:v>19004700</c:v>
                </c:pt>
                <c:pt idx="13" formatCode="0_);[Red]\(0\)">
                  <c:v>21914000</c:v>
                </c:pt>
                <c:pt idx="14" formatCode="0_);[Red]\(0\)">
                  <c:v>24520000</c:v>
                </c:pt>
                <c:pt idx="15" formatCode="0_);[Red]\(0\)">
                  <c:v>26683600</c:v>
                </c:pt>
                <c:pt idx="16" formatCode="0_);[Red]\(0\)">
                  <c:v>28625800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'FDD 2Rx MediumC (Test 1.1)'!$D$34:$D$35</c:f>
              <c:strCache>
                <c:ptCount val="2"/>
                <c:pt idx="0">
                  <c:v>Company 2</c:v>
                </c:pt>
                <c:pt idx="1">
                  <c:v> Following Type-II PMI</c:v>
                </c:pt>
              </c:strCache>
            </c:strRef>
          </c:tx>
          <c:xVal>
            <c:numRef>
              <c:f>'FDD 2Rx MediumC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MediumC (Test 1.1)'!$D$36:$D$52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'FDD 2Rx MediumC (Test 1.1)'!$E$34:$E$35</c:f>
              <c:strCache>
                <c:ptCount val="2"/>
                <c:pt idx="0">
                  <c:v>Company 2</c:v>
                </c:pt>
                <c:pt idx="1">
                  <c:v> Random Type-I PMI</c:v>
                </c:pt>
              </c:strCache>
            </c:strRef>
          </c:tx>
          <c:xVal>
            <c:numRef>
              <c:f>'FDD 2Rx MediumC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MediumC (Test 1.1)'!$E$36:$E$52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'FDD 2Rx MediumC (Test 1.1)'!$F$34:$F$35</c:f>
              <c:strCache>
                <c:ptCount val="2"/>
                <c:pt idx="0">
                  <c:v>Company 3</c:v>
                </c:pt>
                <c:pt idx="1">
                  <c:v> Following Type-II PMI</c:v>
                </c:pt>
              </c:strCache>
            </c:strRef>
          </c:tx>
          <c:xVal>
            <c:numRef>
              <c:f>'FDD 2Rx MediumC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MediumC (Test 1.1)'!$F$36:$F$52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'FDD 2Rx MediumC (Test 1.1)'!$G$34:$G$35</c:f>
              <c:strCache>
                <c:ptCount val="2"/>
                <c:pt idx="0">
                  <c:v>Company 3</c:v>
                </c:pt>
                <c:pt idx="1">
                  <c:v> Random Type-I PMI</c:v>
                </c:pt>
              </c:strCache>
            </c:strRef>
          </c:tx>
          <c:xVal>
            <c:numRef>
              <c:f>'FDD 2Rx MediumC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MediumC (Test 1.1)'!$G$36:$G$52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'FDD 2Rx MediumC (Test 1.1)'!$H$34:$H$35</c:f>
              <c:strCache>
                <c:ptCount val="2"/>
                <c:pt idx="0">
                  <c:v>Company 4</c:v>
                </c:pt>
                <c:pt idx="1">
                  <c:v> Following Type-II PMI</c:v>
                </c:pt>
              </c:strCache>
            </c:strRef>
          </c:tx>
          <c:xVal>
            <c:numRef>
              <c:f>'FDD 2Rx MediumC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MediumC (Test 1.1)'!$H$36:$H$52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'FDD 2Rx MediumC (Test 1.1)'!$I$34:$I$35</c:f>
              <c:strCache>
                <c:ptCount val="2"/>
                <c:pt idx="0">
                  <c:v>Company 4</c:v>
                </c:pt>
                <c:pt idx="1">
                  <c:v> Random Type-I PMI</c:v>
                </c:pt>
              </c:strCache>
            </c:strRef>
          </c:tx>
          <c:xVal>
            <c:numRef>
              <c:f>'FDD 2Rx MediumC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MediumC (Test 1.1)'!$I$36:$I$52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'FDD 2Rx MediumC (Test 1.1)'!$J$34:$J$35</c:f>
              <c:strCache>
                <c:ptCount val="2"/>
                <c:pt idx="0">
                  <c:v>Company 5</c:v>
                </c:pt>
                <c:pt idx="1">
                  <c:v> Following Type-II PMI</c:v>
                </c:pt>
              </c:strCache>
            </c:strRef>
          </c:tx>
          <c:xVal>
            <c:numRef>
              <c:f>'FDD 2Rx MediumC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MediumC (Test 1.1)'!$J$36:$J$52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'FDD 2Rx MediumC (Test 1.1)'!$K$34:$K$35</c:f>
              <c:strCache>
                <c:ptCount val="2"/>
                <c:pt idx="0">
                  <c:v>Company 5</c:v>
                </c:pt>
                <c:pt idx="1">
                  <c:v> Random Type-I PMI</c:v>
                </c:pt>
              </c:strCache>
            </c:strRef>
          </c:tx>
          <c:xVal>
            <c:numRef>
              <c:f>'FDD 2Rx MediumC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MediumC (Test 1.1)'!$K$36:$K$52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'FDD 2Rx MediumC (Test 1.1)'!$L$34:$L$35</c:f>
              <c:strCache>
                <c:ptCount val="2"/>
                <c:pt idx="0">
                  <c:v>Company 6</c:v>
                </c:pt>
                <c:pt idx="1">
                  <c:v> Following Type-II PMI</c:v>
                </c:pt>
              </c:strCache>
            </c:strRef>
          </c:tx>
          <c:xVal>
            <c:numRef>
              <c:f>'FDD 2Rx MediumC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MediumC (Test 1.1)'!$L$36:$L$52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'FDD 2Rx MediumC (Test 1.1)'!$M$34:$M$35</c:f>
              <c:strCache>
                <c:ptCount val="2"/>
                <c:pt idx="0">
                  <c:v>Company 6</c:v>
                </c:pt>
                <c:pt idx="1">
                  <c:v> Random Type-I PMI</c:v>
                </c:pt>
              </c:strCache>
            </c:strRef>
          </c:tx>
          <c:xVal>
            <c:numRef>
              <c:f>'FDD 2Rx MediumC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MediumC (Test 1.1)'!$M$36:$M$52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7990256"/>
        <c:axId val="1137992976"/>
      </c:scatterChart>
      <c:valAx>
        <c:axId val="113799025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37992976"/>
        <c:crosses val="autoZero"/>
        <c:crossBetween val="midCat"/>
        <c:majorUnit val="1"/>
      </c:valAx>
      <c:valAx>
        <c:axId val="11379929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PDSCH Throughput [Mbps]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37990256"/>
        <c:crossesAt val="-5"/>
        <c:crossBetween val="midCat"/>
      </c:valAx>
    </c:plotArea>
    <c:legend>
      <c:legendPos val="r"/>
      <c:legendEntry>
        <c:idx val="10"/>
        <c:txPr>
          <a:bodyPr/>
          <a:lstStyle/>
          <a:p>
            <a:pPr>
              <a:defRPr lang="en-US" sz="800">
                <a:solidFill>
                  <a:schemeClr val="tx1"/>
                </a:solidFill>
              </a:defRPr>
            </a:pPr>
            <a:endParaRPr lang="en-US"/>
          </a:p>
        </c:txPr>
      </c:legendEntry>
      <c:layout>
        <c:manualLayout>
          <c:xMode val="edge"/>
          <c:yMode val="edge"/>
          <c:x val="0.71713035383565349"/>
          <c:y val="0.14686993912994994"/>
          <c:w val="0.28097071551541275"/>
          <c:h val="0.6977692135762212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Gain ɣ [gamma]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2Rx MediumC (Test 1.1)'!$B$95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'FDD 2Rx MediumC (Test 1.1)'!$A$97:$A$109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2Rx MediumC (Test 1.1)'!$B$97:$B$109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409.66663412729406</c:v>
                </c:pt>
                <c:pt idx="3">
                  <c:v>35.022126773395811</c:v>
                </c:pt>
                <c:pt idx="4">
                  <c:v>9.8095410261542142</c:v>
                </c:pt>
                <c:pt idx="5">
                  <c:v>4.9393333690721439</c:v>
                </c:pt>
                <c:pt idx="6">
                  <c:v>3.689605828788189</c:v>
                </c:pt>
                <c:pt idx="7">
                  <c:v>2.9737320507862184</c:v>
                </c:pt>
                <c:pt idx="8">
                  <c:v>2.4989727057094178</c:v>
                </c:pt>
                <c:pt idx="9">
                  <c:v>2.1116225466228959</c:v>
                </c:pt>
                <c:pt idx="10">
                  <c:v>1.8266814863768812</c:v>
                </c:pt>
                <c:pt idx="11">
                  <c:v>1.6032770840897252</c:v>
                </c:pt>
                <c:pt idx="12">
                  <c:v>1.3881810714611664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'FDD 2Rx MediumC (Test 1.1)'!$C$95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'FDD 2Rx MediumC (Test 1.1)'!$A$97:$A$109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2Rx MediumC (Test 1.1)'!$C$97:$C$109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'FDD 2Rx MediumC (Test 1.1)'!$D$95</c:f>
              <c:strCache>
                <c:ptCount val="1"/>
                <c:pt idx="0">
                  <c:v>Company 3 </c:v>
                </c:pt>
              </c:strCache>
            </c:strRef>
          </c:tx>
          <c:xVal>
            <c:numRef>
              <c:f>'FDD 2Rx MediumC (Test 1.1)'!$A$97:$A$109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2Rx MediumC (Test 1.1)'!$D$97:$D$109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'FDD 2Rx MediumC (Test 1.1)'!$E$95</c:f>
              <c:strCache>
                <c:ptCount val="1"/>
                <c:pt idx="0">
                  <c:v>Company 4 </c:v>
                </c:pt>
              </c:strCache>
            </c:strRef>
          </c:tx>
          <c:xVal>
            <c:numRef>
              <c:f>'FDD 2Rx MediumC (Test 1.1)'!$A$97:$A$109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2Rx MediumC (Test 1.1)'!$E$97:$E$109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'FDD 2Rx MediumC (Test 1.1)'!$F$95</c:f>
              <c:strCache>
                <c:ptCount val="1"/>
                <c:pt idx="0">
                  <c:v>Company 5 </c:v>
                </c:pt>
              </c:strCache>
            </c:strRef>
          </c:tx>
          <c:xVal>
            <c:numRef>
              <c:f>'FDD 2Rx MediumC (Test 1.1)'!$A$97:$A$109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2Rx MediumC (Test 1.1)'!$F$97:$F$109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'FDD 2Rx MediumC (Test 1.1)'!$G$95</c:f>
              <c:strCache>
                <c:ptCount val="1"/>
                <c:pt idx="0">
                  <c:v>Company 6 </c:v>
                </c:pt>
              </c:strCache>
            </c:strRef>
          </c:tx>
          <c:xVal>
            <c:numRef>
              <c:f>'FDD 2Rx MediumC (Test 1.1)'!$A$97:$A$109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2Rx MediumC (Test 1.1)'!$G$97:$G$109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3763728"/>
        <c:axId val="1483764272"/>
      </c:scatterChart>
      <c:valAx>
        <c:axId val="1483763728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483764272"/>
        <c:crosses val="autoZero"/>
        <c:crossBetween val="midCat"/>
        <c:majorUnit val="1"/>
      </c:valAx>
      <c:valAx>
        <c:axId val="14837642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Gain </a:t>
                </a:r>
                <a:r>
                  <a:rPr lang="en-US" altLang="zh-CN" sz="1800" b="1" i="0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ɣ</a:t>
                </a:r>
                <a:r>
                  <a:rPr lang="en-US" altLang="zh-CN" sz="1800" b="1" i="0" baseline="0">
                    <a:effectLst/>
                  </a:rPr>
                  <a:t> [gamma]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48376372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11299237317024773"/>
          <c:h val="0.3965242054750977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PDSCH throughput with reported Type-II/random Type-I PMI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14215324393138865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4Rx MediumC (Test 1.2)'!$B$34:$B$35</c:f>
              <c:strCache>
                <c:ptCount val="2"/>
                <c:pt idx="0">
                  <c:v>Samsung</c:v>
                </c:pt>
                <c:pt idx="1">
                  <c:v> Following Type-II PMI</c:v>
                </c:pt>
              </c:strCache>
            </c:strRef>
          </c:tx>
          <c:xVal>
            <c:numRef>
              <c:f>'FDD 4Rx MediumC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MediumC (Test 1.2)'!$B$36:$B$52</c:f>
              <c:numCache>
                <c:formatCode>General</c:formatCode>
                <c:ptCount val="17"/>
                <c:pt idx="0">
                  <c:v>3450180</c:v>
                </c:pt>
                <c:pt idx="1">
                  <c:v>8695110</c:v>
                </c:pt>
                <c:pt idx="2" formatCode="0.00E+00">
                  <c:v>11670000</c:v>
                </c:pt>
                <c:pt idx="3" formatCode="0.00E+00">
                  <c:v>14513700</c:v>
                </c:pt>
                <c:pt idx="4" formatCode="0.00E+00">
                  <c:v>16595300</c:v>
                </c:pt>
                <c:pt idx="5" formatCode="0.00E+00">
                  <c:v>23716900</c:v>
                </c:pt>
                <c:pt idx="6" formatCode="0.00E+00">
                  <c:v>28871700</c:v>
                </c:pt>
                <c:pt idx="7" formatCode="0.00E+00">
                  <c:v>30264900</c:v>
                </c:pt>
                <c:pt idx="8" formatCode="0_ ">
                  <c:v>30477900</c:v>
                </c:pt>
                <c:pt idx="9" formatCode="0_ ">
                  <c:v>30543500</c:v>
                </c:pt>
                <c:pt idx="10" formatCode="0_ ">
                  <c:v>30732000</c:v>
                </c:pt>
                <c:pt idx="11" formatCode="0_ ">
                  <c:v>30732000</c:v>
                </c:pt>
                <c:pt idx="12" formatCode="0_ ">
                  <c:v>30732000</c:v>
                </c:pt>
                <c:pt idx="13" formatCode="0_ ">
                  <c:v>30732000</c:v>
                </c:pt>
                <c:pt idx="14" formatCode="0_ ">
                  <c:v>30732000</c:v>
                </c:pt>
                <c:pt idx="15" formatCode="0_ ">
                  <c:v>30732000</c:v>
                </c:pt>
                <c:pt idx="16" formatCode="0_ 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D2D-4256-87EA-038C345A488F}"/>
            </c:ext>
          </c:extLst>
        </c:ser>
        <c:ser>
          <c:idx val="2"/>
          <c:order val="1"/>
          <c:tx>
            <c:strRef>
              <c:f>'FDD 4Rx MediumC (Test 1.2)'!$C$34:$C$35</c:f>
              <c:strCache>
                <c:ptCount val="2"/>
                <c:pt idx="0">
                  <c:v>Samsung</c:v>
                </c:pt>
                <c:pt idx="1">
                  <c:v> Random Type-I PMI</c:v>
                </c:pt>
              </c:strCache>
            </c:strRef>
          </c:tx>
          <c:xVal>
            <c:numRef>
              <c:f>'FDD 4Rx MediumC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MediumC (Test 1.2)'!$C$36:$C$52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196685</c:v>
                </c:pt>
                <c:pt idx="3">
                  <c:v>1548890</c:v>
                </c:pt>
                <c:pt idx="4" formatCode="0.00E+00">
                  <c:v>3909110</c:v>
                </c:pt>
                <c:pt idx="5" formatCode="0.00E+00">
                  <c:v>6957720</c:v>
                </c:pt>
                <c:pt idx="6" formatCode="0.00E+00">
                  <c:v>10014500</c:v>
                </c:pt>
                <c:pt idx="7" formatCode="0.00E+00">
                  <c:v>13136900</c:v>
                </c:pt>
                <c:pt idx="8" formatCode="0_);[Red]\(0\)">
                  <c:v>15620100</c:v>
                </c:pt>
                <c:pt idx="9" formatCode="0_);[Red]\(0\)">
                  <c:v>18144200</c:v>
                </c:pt>
                <c:pt idx="10" formatCode="0_);[Red]\(0\)">
                  <c:v>21233800</c:v>
                </c:pt>
                <c:pt idx="11" formatCode="0_);[Red]\(0\)">
                  <c:v>24536400</c:v>
                </c:pt>
                <c:pt idx="12" formatCode="0_);[Red]\(0\)">
                  <c:v>26995000</c:v>
                </c:pt>
                <c:pt idx="13" formatCode="0_);[Red]\(0\)">
                  <c:v>29306000</c:v>
                </c:pt>
                <c:pt idx="14" formatCode="0_);[Red]\(0\)">
                  <c:v>30486100</c:v>
                </c:pt>
                <c:pt idx="15" formatCode="0_);[Red]\(0\)">
                  <c:v>30699200</c:v>
                </c:pt>
                <c:pt idx="16" formatCode="0_);[Red]\(0\)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D2D-4256-87EA-038C345A488F}"/>
            </c:ext>
          </c:extLst>
        </c:ser>
        <c:ser>
          <c:idx val="4"/>
          <c:order val="2"/>
          <c:tx>
            <c:strRef>
              <c:f>'FDD 4Rx MediumC (Test 1.2)'!$D$34:$D$35</c:f>
              <c:strCache>
                <c:ptCount val="2"/>
                <c:pt idx="0">
                  <c:v>Company 2</c:v>
                </c:pt>
                <c:pt idx="1">
                  <c:v> Following Type-II PMI</c:v>
                </c:pt>
              </c:strCache>
            </c:strRef>
          </c:tx>
          <c:xVal>
            <c:numRef>
              <c:f>'FDD 4Rx MediumC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MediumC (Test 1.2)'!$D$36:$D$52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2D-4256-87EA-038C345A488F}"/>
            </c:ext>
          </c:extLst>
        </c:ser>
        <c:ser>
          <c:idx val="5"/>
          <c:order val="3"/>
          <c:tx>
            <c:strRef>
              <c:f>'FDD 4Rx MediumC (Test 1.2)'!$E$34:$E$35</c:f>
              <c:strCache>
                <c:ptCount val="2"/>
                <c:pt idx="0">
                  <c:v>Company 2</c:v>
                </c:pt>
                <c:pt idx="1">
                  <c:v> Random Type-I PMI</c:v>
                </c:pt>
              </c:strCache>
            </c:strRef>
          </c:tx>
          <c:xVal>
            <c:numRef>
              <c:f>'FDD 4Rx MediumC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MediumC (Test 1.2)'!$E$36:$E$52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D2D-4256-87EA-038C345A488F}"/>
            </c:ext>
          </c:extLst>
        </c:ser>
        <c:ser>
          <c:idx val="7"/>
          <c:order val="4"/>
          <c:tx>
            <c:strRef>
              <c:f>'FDD 4Rx MediumC (Test 1.2)'!$F$34:$F$35</c:f>
              <c:strCache>
                <c:ptCount val="2"/>
                <c:pt idx="0">
                  <c:v>Company 3</c:v>
                </c:pt>
                <c:pt idx="1">
                  <c:v> Following Type-II PMI</c:v>
                </c:pt>
              </c:strCache>
            </c:strRef>
          </c:tx>
          <c:xVal>
            <c:numRef>
              <c:f>'FDD 4Rx MediumC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MediumC (Test 1.2)'!$F$36:$F$52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D2D-4256-87EA-038C345A488F}"/>
            </c:ext>
          </c:extLst>
        </c:ser>
        <c:ser>
          <c:idx val="8"/>
          <c:order val="5"/>
          <c:tx>
            <c:strRef>
              <c:f>'FDD 4Rx MediumC (Test 1.2)'!$G$34:$G$35</c:f>
              <c:strCache>
                <c:ptCount val="2"/>
                <c:pt idx="0">
                  <c:v>Company 3</c:v>
                </c:pt>
                <c:pt idx="1">
                  <c:v> Random Type-I PMI</c:v>
                </c:pt>
              </c:strCache>
            </c:strRef>
          </c:tx>
          <c:xVal>
            <c:numRef>
              <c:f>'FDD 4Rx MediumC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MediumC (Test 1.2)'!$G$36:$G$52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9D2D-4256-87EA-038C345A488F}"/>
            </c:ext>
          </c:extLst>
        </c:ser>
        <c:ser>
          <c:idx val="10"/>
          <c:order val="6"/>
          <c:tx>
            <c:strRef>
              <c:f>'FDD 4Rx MediumC (Test 1.2)'!$H$34:$H$35</c:f>
              <c:strCache>
                <c:ptCount val="2"/>
                <c:pt idx="0">
                  <c:v>Company 4</c:v>
                </c:pt>
                <c:pt idx="1">
                  <c:v> Following Type-II PMI</c:v>
                </c:pt>
              </c:strCache>
            </c:strRef>
          </c:tx>
          <c:xVal>
            <c:numRef>
              <c:f>'FDD 4Rx MediumC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MediumC (Test 1.2)'!$H$36:$H$52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9D2D-4256-87EA-038C345A488F}"/>
            </c:ext>
          </c:extLst>
        </c:ser>
        <c:ser>
          <c:idx val="11"/>
          <c:order val="7"/>
          <c:tx>
            <c:strRef>
              <c:f>'FDD 4Rx MediumC (Test 1.2)'!$I$34:$I$35</c:f>
              <c:strCache>
                <c:ptCount val="2"/>
                <c:pt idx="0">
                  <c:v>Company 4</c:v>
                </c:pt>
                <c:pt idx="1">
                  <c:v> Random Type-I PMI</c:v>
                </c:pt>
              </c:strCache>
            </c:strRef>
          </c:tx>
          <c:xVal>
            <c:numRef>
              <c:f>'FDD 4Rx MediumC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MediumC (Test 1.2)'!$I$36:$I$52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9D2D-4256-87EA-038C345A488F}"/>
            </c:ext>
          </c:extLst>
        </c:ser>
        <c:ser>
          <c:idx val="13"/>
          <c:order val="8"/>
          <c:tx>
            <c:strRef>
              <c:f>'FDD 4Rx MediumC (Test 1.2)'!$J$34:$J$35</c:f>
              <c:strCache>
                <c:ptCount val="2"/>
                <c:pt idx="0">
                  <c:v>Company 5</c:v>
                </c:pt>
                <c:pt idx="1">
                  <c:v> Following Type-II PMI</c:v>
                </c:pt>
              </c:strCache>
            </c:strRef>
          </c:tx>
          <c:xVal>
            <c:numRef>
              <c:f>'FDD 4Rx MediumC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MediumC (Test 1.2)'!$J$36:$J$52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9D2D-4256-87EA-038C345A488F}"/>
            </c:ext>
          </c:extLst>
        </c:ser>
        <c:ser>
          <c:idx val="14"/>
          <c:order val="9"/>
          <c:tx>
            <c:strRef>
              <c:f>'FDD 4Rx MediumC (Test 1.2)'!$K$34:$K$35</c:f>
              <c:strCache>
                <c:ptCount val="2"/>
                <c:pt idx="0">
                  <c:v>Company 5</c:v>
                </c:pt>
                <c:pt idx="1">
                  <c:v> Random Type-I PMI</c:v>
                </c:pt>
              </c:strCache>
            </c:strRef>
          </c:tx>
          <c:xVal>
            <c:numRef>
              <c:f>'FDD 4Rx MediumC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MediumC (Test 1.2)'!$K$36:$K$52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9D2D-4256-87EA-038C345A488F}"/>
            </c:ext>
          </c:extLst>
        </c:ser>
        <c:ser>
          <c:idx val="16"/>
          <c:order val="10"/>
          <c:tx>
            <c:strRef>
              <c:f>'FDD 4Rx MediumC (Test 1.2)'!$L$34:$L$35</c:f>
              <c:strCache>
                <c:ptCount val="2"/>
                <c:pt idx="0">
                  <c:v>Company 6</c:v>
                </c:pt>
                <c:pt idx="1">
                  <c:v> Following Type-II PMI</c:v>
                </c:pt>
              </c:strCache>
            </c:strRef>
          </c:tx>
          <c:xVal>
            <c:numRef>
              <c:f>'FDD 4Rx MediumC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MediumC (Test 1.2)'!$L$36:$L$52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9D2D-4256-87EA-038C345A488F}"/>
            </c:ext>
          </c:extLst>
        </c:ser>
        <c:ser>
          <c:idx val="17"/>
          <c:order val="11"/>
          <c:tx>
            <c:strRef>
              <c:f>'FDD 4Rx MediumC (Test 1.2)'!$M$34:$M$35</c:f>
              <c:strCache>
                <c:ptCount val="2"/>
                <c:pt idx="0">
                  <c:v>Company 6</c:v>
                </c:pt>
                <c:pt idx="1">
                  <c:v> Random Type-I PMI</c:v>
                </c:pt>
              </c:strCache>
            </c:strRef>
          </c:tx>
          <c:xVal>
            <c:numRef>
              <c:f>'FDD 4Rx MediumC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MediumC (Test 1.2)'!$M$36:$M$52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9D2D-4256-87EA-038C345A4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9959680"/>
        <c:axId val="1563454832"/>
      </c:scatterChart>
      <c:valAx>
        <c:axId val="162995968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63454832"/>
        <c:crosses val="autoZero"/>
        <c:crossBetween val="midCat"/>
        <c:majorUnit val="1"/>
      </c:valAx>
      <c:valAx>
        <c:axId val="15634548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PDSCH Throughput [Mbps]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629959680"/>
        <c:crossesAt val="-5"/>
        <c:crossBetween val="midCat"/>
      </c:valAx>
    </c:plotArea>
    <c:legend>
      <c:legendPos val="r"/>
      <c:legendEntry>
        <c:idx val="10"/>
        <c:txPr>
          <a:bodyPr/>
          <a:lstStyle/>
          <a:p>
            <a:pPr>
              <a:defRPr lang="en-US" sz="800">
                <a:solidFill>
                  <a:schemeClr val="tx1"/>
                </a:solidFill>
              </a:defRPr>
            </a:pPr>
            <a:endParaRPr lang="en-US"/>
          </a:p>
        </c:txPr>
      </c:legendEntry>
      <c:layout>
        <c:manualLayout>
          <c:xMode val="edge"/>
          <c:yMode val="edge"/>
          <c:x val="0.71713035383565349"/>
          <c:y val="0.14686993912994994"/>
          <c:w val="0.28097071551541275"/>
          <c:h val="0.6977692135762212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Gain ɣ [gamma]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4Rx MediumC (Test 1.2)'!$B$95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'FDD 4Rx MediumC (Test 1.2)'!$A$97:$A$109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4Rx MediumC (Test 1.2)'!$B$97:$B$109</c:f>
              <c:numCache>
                <c:formatCode>0.00</c:formatCode>
                <c:ptCount val="13"/>
                <c:pt idx="0">
                  <c:v>0</c:v>
                </c:pt>
                <c:pt idx="1">
                  <c:v>59.333451966342118</c:v>
                </c:pt>
                <c:pt idx="2">
                  <c:v>9.3703878261206413</c:v>
                </c:pt>
                <c:pt idx="3">
                  <c:v>4.2452885695209392</c:v>
                </c:pt>
                <c:pt idx="4">
                  <c:v>3.4087172234582592</c:v>
                </c:pt>
                <c:pt idx="5">
                  <c:v>2.8829896649857707</c:v>
                </c:pt>
                <c:pt idx="6">
                  <c:v>2.3038083566138128</c:v>
                </c:pt>
                <c:pt idx="7">
                  <c:v>1.9511974955345996</c:v>
                </c:pt>
                <c:pt idx="8">
                  <c:v>1.6833754037102766</c:v>
                </c:pt>
                <c:pt idx="9">
                  <c:v>1.4473151296517817</c:v>
                </c:pt>
                <c:pt idx="10">
                  <c:v>1.2525064801682397</c:v>
                </c:pt>
                <c:pt idx="11">
                  <c:v>1.13843304315614</c:v>
                </c:pt>
                <c:pt idx="12">
                  <c:v>1.0486589776837507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58-41DD-A9CF-0D3966F77B85}"/>
            </c:ext>
          </c:extLst>
        </c:ser>
        <c:ser>
          <c:idx val="2"/>
          <c:order val="1"/>
          <c:tx>
            <c:strRef>
              <c:f>'FDD 4Rx MediumC (Test 1.2)'!$C$95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'FDD 4Rx MediumC (Test 1.2)'!$A$97:$A$109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4Rx MediumC (Test 1.2)'!$C$97:$C$109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58-41DD-A9CF-0D3966F77B85}"/>
            </c:ext>
          </c:extLst>
        </c:ser>
        <c:ser>
          <c:idx val="4"/>
          <c:order val="2"/>
          <c:tx>
            <c:strRef>
              <c:f>'FDD 4Rx MediumC (Test 1.2)'!$D$95</c:f>
              <c:strCache>
                <c:ptCount val="1"/>
                <c:pt idx="0">
                  <c:v>Company 3 </c:v>
                </c:pt>
              </c:strCache>
            </c:strRef>
          </c:tx>
          <c:xVal>
            <c:numRef>
              <c:f>'FDD 4Rx MediumC (Test 1.2)'!$A$97:$A$109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4Rx MediumC (Test 1.2)'!$D$97:$D$109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58-41DD-A9CF-0D3966F77B85}"/>
            </c:ext>
          </c:extLst>
        </c:ser>
        <c:ser>
          <c:idx val="5"/>
          <c:order val="3"/>
          <c:tx>
            <c:strRef>
              <c:f>'FDD 4Rx MediumC (Test 1.2)'!$E$95</c:f>
              <c:strCache>
                <c:ptCount val="1"/>
                <c:pt idx="0">
                  <c:v>Company 4 </c:v>
                </c:pt>
              </c:strCache>
            </c:strRef>
          </c:tx>
          <c:xVal>
            <c:numRef>
              <c:f>'FDD 4Rx MediumC (Test 1.2)'!$A$97:$A$109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4Rx MediumC (Test 1.2)'!$E$97:$E$109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58-41DD-A9CF-0D3966F77B85}"/>
            </c:ext>
          </c:extLst>
        </c:ser>
        <c:ser>
          <c:idx val="7"/>
          <c:order val="4"/>
          <c:tx>
            <c:strRef>
              <c:f>'FDD 4Rx MediumC (Test 1.2)'!$F$95</c:f>
              <c:strCache>
                <c:ptCount val="1"/>
                <c:pt idx="0">
                  <c:v>Company 5 </c:v>
                </c:pt>
              </c:strCache>
            </c:strRef>
          </c:tx>
          <c:xVal>
            <c:numRef>
              <c:f>'FDD 4Rx MediumC (Test 1.2)'!$A$97:$A$109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4Rx MediumC (Test 1.2)'!$F$97:$F$109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F58-41DD-A9CF-0D3966F77B85}"/>
            </c:ext>
          </c:extLst>
        </c:ser>
        <c:ser>
          <c:idx val="8"/>
          <c:order val="5"/>
          <c:tx>
            <c:strRef>
              <c:f>'FDD 4Rx MediumC (Test 1.2)'!$G$95</c:f>
              <c:strCache>
                <c:ptCount val="1"/>
                <c:pt idx="0">
                  <c:v>Company 6 </c:v>
                </c:pt>
              </c:strCache>
            </c:strRef>
          </c:tx>
          <c:xVal>
            <c:numRef>
              <c:f>'FDD 4Rx MediumC (Test 1.2)'!$A$97:$A$109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4Rx MediumC (Test 1.2)'!$G$97:$G$109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F58-41DD-A9CF-0D3966F77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455376"/>
        <c:axId val="1563452112"/>
      </c:scatterChart>
      <c:valAx>
        <c:axId val="156345537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63452112"/>
        <c:crosses val="autoZero"/>
        <c:crossBetween val="midCat"/>
        <c:majorUnit val="1"/>
      </c:valAx>
      <c:valAx>
        <c:axId val="156345211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Gain </a:t>
                </a:r>
                <a:r>
                  <a:rPr lang="en-US" altLang="zh-CN" sz="1800" b="1" i="0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ɣ</a:t>
                </a:r>
                <a:r>
                  <a:rPr lang="en-US" altLang="zh-CN" sz="1800" b="1" i="0" baseline="0">
                    <a:effectLst/>
                  </a:rPr>
                  <a:t> [gamma]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634553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11299237317024773"/>
          <c:h val="0.3965242054750977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PDSCH throughput with reported Type-II/random Type-I PMI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14215324393138865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2Rx MediumC (Test 2.1)'!$B$34:$B$35</c:f>
              <c:strCache>
                <c:ptCount val="2"/>
                <c:pt idx="0">
                  <c:v>Samsung</c:v>
                </c:pt>
                <c:pt idx="1">
                  <c:v> Following Type-II PMI</c:v>
                </c:pt>
              </c:strCache>
            </c:strRef>
          </c:tx>
          <c:xVal>
            <c:numRef>
              <c:f>'TDD 2Rx MediumC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MediumC (Test 2.1)'!$B$36:$B$52</c:f>
              <c:numCache>
                <c:formatCode>General</c:formatCode>
                <c:ptCount val="17"/>
                <c:pt idx="0">
                  <c:v>80231.8</c:v>
                </c:pt>
                <c:pt idx="1">
                  <c:v>4466240</c:v>
                </c:pt>
                <c:pt idx="2" formatCode="0.00E+00">
                  <c:v>13131300</c:v>
                </c:pt>
                <c:pt idx="3" formatCode="0.00E+00">
                  <c:v>27091600</c:v>
                </c:pt>
                <c:pt idx="4" formatCode="0.00E+00">
                  <c:v>36238100</c:v>
                </c:pt>
                <c:pt idx="5" formatCode="0.00E+00">
                  <c:v>45090300</c:v>
                </c:pt>
                <c:pt idx="6" formatCode="0.00E+00">
                  <c:v>54985600</c:v>
                </c:pt>
                <c:pt idx="7" formatCode="0.00E+00">
                  <c:v>69721500</c:v>
                </c:pt>
                <c:pt idx="8" formatCode="0_ ">
                  <c:v>82906200</c:v>
                </c:pt>
                <c:pt idx="9" formatCode="0_ ">
                  <c:v>88549200</c:v>
                </c:pt>
                <c:pt idx="10" formatCode="0_ ">
                  <c:v>93122400</c:v>
                </c:pt>
                <c:pt idx="11" formatCode="0_ ">
                  <c:v>95208500</c:v>
                </c:pt>
                <c:pt idx="12" formatCode="0_ ">
                  <c:v>95609600</c:v>
                </c:pt>
                <c:pt idx="13" formatCode="0_ ">
                  <c:v>96574200</c:v>
                </c:pt>
                <c:pt idx="14" formatCode="0_ ">
                  <c:v>96574200</c:v>
                </c:pt>
                <c:pt idx="15" formatCode="0_ ">
                  <c:v>96574200</c:v>
                </c:pt>
                <c:pt idx="16" formatCode="0_ ">
                  <c:v>96574200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31-4C62-B18F-3682893A9DC4}"/>
            </c:ext>
          </c:extLst>
        </c:ser>
        <c:ser>
          <c:idx val="2"/>
          <c:order val="1"/>
          <c:tx>
            <c:strRef>
              <c:f>'TDD 2Rx MediumC (Test 2.1)'!$C$34:$C$35</c:f>
              <c:strCache>
                <c:ptCount val="2"/>
                <c:pt idx="0">
                  <c:v>Samsung</c:v>
                </c:pt>
                <c:pt idx="1">
                  <c:v> Random Type-I PMI</c:v>
                </c:pt>
              </c:strCache>
            </c:strRef>
          </c:tx>
          <c:xVal>
            <c:numRef>
              <c:f>'TDD 2Rx MediumC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MediumC (Test 2.1)'!$C$36:$C$52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187208</c:v>
                </c:pt>
                <c:pt idx="4" formatCode="0.00E+00">
                  <c:v>1845330</c:v>
                </c:pt>
                <c:pt idx="5" formatCode="0.00E+00">
                  <c:v>7167380</c:v>
                </c:pt>
                <c:pt idx="6" formatCode="0.00E+00">
                  <c:v>17356800</c:v>
                </c:pt>
                <c:pt idx="7" formatCode="0.00E+00">
                  <c:v>27305600</c:v>
                </c:pt>
                <c:pt idx="8" formatCode="0_);[Red]\(0\)">
                  <c:v>36211300</c:v>
                </c:pt>
                <c:pt idx="9" formatCode="0_);[Red]\(0\)">
                  <c:v>43539100</c:v>
                </c:pt>
                <c:pt idx="10" formatCode="0_);[Red]\(0\)">
                  <c:v>51214700</c:v>
                </c:pt>
                <c:pt idx="11" formatCode="0_);[Red]\(0\)">
                  <c:v>58970400</c:v>
                </c:pt>
                <c:pt idx="12" formatCode="0_);[Red]\(0\)">
                  <c:v>70095900</c:v>
                </c:pt>
                <c:pt idx="13" formatCode="0_);[Red]\(0\)">
                  <c:v>80472500</c:v>
                </c:pt>
                <c:pt idx="14" formatCode="0_);[Red]\(0\)">
                  <c:v>88201500</c:v>
                </c:pt>
                <c:pt idx="15" formatCode="0_);[Red]\(0\)">
                  <c:v>91571300</c:v>
                </c:pt>
                <c:pt idx="16" formatCode="0_);[Red]\(0\)">
                  <c:v>93951500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31-4C62-B18F-3682893A9DC4}"/>
            </c:ext>
          </c:extLst>
        </c:ser>
        <c:ser>
          <c:idx val="4"/>
          <c:order val="2"/>
          <c:tx>
            <c:strRef>
              <c:f>'TDD 2Rx MediumC (Test 2.1)'!$D$34:$D$35</c:f>
              <c:strCache>
                <c:ptCount val="2"/>
                <c:pt idx="0">
                  <c:v>Company 2</c:v>
                </c:pt>
                <c:pt idx="1">
                  <c:v> Following Type-II PMI</c:v>
                </c:pt>
              </c:strCache>
            </c:strRef>
          </c:tx>
          <c:xVal>
            <c:numRef>
              <c:f>'TDD 2Rx MediumC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MediumC (Test 2.1)'!$D$36:$D$52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31-4C62-B18F-3682893A9DC4}"/>
            </c:ext>
          </c:extLst>
        </c:ser>
        <c:ser>
          <c:idx val="5"/>
          <c:order val="3"/>
          <c:tx>
            <c:strRef>
              <c:f>'TDD 2Rx MediumC (Test 2.1)'!$E$34:$E$35</c:f>
              <c:strCache>
                <c:ptCount val="2"/>
                <c:pt idx="0">
                  <c:v>Company 2</c:v>
                </c:pt>
                <c:pt idx="1">
                  <c:v> Random Type-I PMI</c:v>
                </c:pt>
              </c:strCache>
            </c:strRef>
          </c:tx>
          <c:xVal>
            <c:numRef>
              <c:f>'TDD 2Rx MediumC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MediumC (Test 2.1)'!$E$36:$E$52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31-4C62-B18F-3682893A9DC4}"/>
            </c:ext>
          </c:extLst>
        </c:ser>
        <c:ser>
          <c:idx val="7"/>
          <c:order val="4"/>
          <c:tx>
            <c:strRef>
              <c:f>'TDD 2Rx MediumC (Test 2.1)'!$F$34:$F$35</c:f>
              <c:strCache>
                <c:ptCount val="2"/>
                <c:pt idx="0">
                  <c:v>Company 3</c:v>
                </c:pt>
                <c:pt idx="1">
                  <c:v> Following Type-II PMI</c:v>
                </c:pt>
              </c:strCache>
            </c:strRef>
          </c:tx>
          <c:xVal>
            <c:numRef>
              <c:f>'TDD 2Rx MediumC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MediumC (Test 2.1)'!$F$36:$F$52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C31-4C62-B18F-3682893A9DC4}"/>
            </c:ext>
          </c:extLst>
        </c:ser>
        <c:ser>
          <c:idx val="8"/>
          <c:order val="5"/>
          <c:tx>
            <c:strRef>
              <c:f>'TDD 2Rx MediumC (Test 2.1)'!$G$34:$G$35</c:f>
              <c:strCache>
                <c:ptCount val="2"/>
                <c:pt idx="0">
                  <c:v>Company 3</c:v>
                </c:pt>
                <c:pt idx="1">
                  <c:v> Random Type-I PMI</c:v>
                </c:pt>
              </c:strCache>
            </c:strRef>
          </c:tx>
          <c:xVal>
            <c:numRef>
              <c:f>'TDD 2Rx MediumC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MediumC (Test 2.1)'!$G$36:$G$52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C31-4C62-B18F-3682893A9DC4}"/>
            </c:ext>
          </c:extLst>
        </c:ser>
        <c:ser>
          <c:idx val="10"/>
          <c:order val="6"/>
          <c:tx>
            <c:strRef>
              <c:f>'TDD 2Rx MediumC (Test 2.1)'!$H$34:$H$35</c:f>
              <c:strCache>
                <c:ptCount val="2"/>
                <c:pt idx="0">
                  <c:v>Company 4</c:v>
                </c:pt>
                <c:pt idx="1">
                  <c:v> Following Type-II PMI</c:v>
                </c:pt>
              </c:strCache>
            </c:strRef>
          </c:tx>
          <c:xVal>
            <c:numRef>
              <c:f>'TDD 2Rx MediumC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MediumC (Test 2.1)'!$H$36:$H$52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C31-4C62-B18F-3682893A9DC4}"/>
            </c:ext>
          </c:extLst>
        </c:ser>
        <c:ser>
          <c:idx val="11"/>
          <c:order val="7"/>
          <c:tx>
            <c:strRef>
              <c:f>'TDD 2Rx MediumC (Test 2.1)'!$I$34:$I$35</c:f>
              <c:strCache>
                <c:ptCount val="2"/>
                <c:pt idx="0">
                  <c:v>Company 4</c:v>
                </c:pt>
                <c:pt idx="1">
                  <c:v> Random Type-I PMI</c:v>
                </c:pt>
              </c:strCache>
            </c:strRef>
          </c:tx>
          <c:xVal>
            <c:numRef>
              <c:f>'TDD 2Rx MediumC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MediumC (Test 2.1)'!$I$36:$I$52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C31-4C62-B18F-3682893A9DC4}"/>
            </c:ext>
          </c:extLst>
        </c:ser>
        <c:ser>
          <c:idx val="13"/>
          <c:order val="8"/>
          <c:tx>
            <c:strRef>
              <c:f>'TDD 2Rx MediumC (Test 2.1)'!$J$34:$J$35</c:f>
              <c:strCache>
                <c:ptCount val="2"/>
                <c:pt idx="0">
                  <c:v>Company 5</c:v>
                </c:pt>
                <c:pt idx="1">
                  <c:v> Following Type-II PMI</c:v>
                </c:pt>
              </c:strCache>
            </c:strRef>
          </c:tx>
          <c:xVal>
            <c:numRef>
              <c:f>'TDD 2Rx MediumC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MediumC (Test 2.1)'!$J$36:$J$52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C31-4C62-B18F-3682893A9DC4}"/>
            </c:ext>
          </c:extLst>
        </c:ser>
        <c:ser>
          <c:idx val="14"/>
          <c:order val="9"/>
          <c:tx>
            <c:strRef>
              <c:f>'TDD 2Rx MediumC (Test 2.1)'!$K$34:$K$35</c:f>
              <c:strCache>
                <c:ptCount val="2"/>
                <c:pt idx="0">
                  <c:v>Company 5</c:v>
                </c:pt>
                <c:pt idx="1">
                  <c:v> Random Type-I PMI</c:v>
                </c:pt>
              </c:strCache>
            </c:strRef>
          </c:tx>
          <c:xVal>
            <c:numRef>
              <c:f>'TDD 2Rx MediumC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MediumC (Test 2.1)'!$K$36:$K$52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C31-4C62-B18F-3682893A9DC4}"/>
            </c:ext>
          </c:extLst>
        </c:ser>
        <c:ser>
          <c:idx val="16"/>
          <c:order val="10"/>
          <c:tx>
            <c:strRef>
              <c:f>'TDD 2Rx MediumC (Test 2.1)'!$L$34:$L$35</c:f>
              <c:strCache>
                <c:ptCount val="2"/>
                <c:pt idx="0">
                  <c:v>Company 6</c:v>
                </c:pt>
                <c:pt idx="1">
                  <c:v> Following Type-II PMI</c:v>
                </c:pt>
              </c:strCache>
            </c:strRef>
          </c:tx>
          <c:xVal>
            <c:numRef>
              <c:f>'TDD 2Rx MediumC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MediumC (Test 2.1)'!$L$36:$L$52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C31-4C62-B18F-3682893A9DC4}"/>
            </c:ext>
          </c:extLst>
        </c:ser>
        <c:ser>
          <c:idx val="17"/>
          <c:order val="11"/>
          <c:tx>
            <c:strRef>
              <c:f>'TDD 2Rx MediumC (Test 2.1)'!$M$34:$M$35</c:f>
              <c:strCache>
                <c:ptCount val="2"/>
                <c:pt idx="0">
                  <c:v>Company 6</c:v>
                </c:pt>
                <c:pt idx="1">
                  <c:v> Random Type-I PMI</c:v>
                </c:pt>
              </c:strCache>
            </c:strRef>
          </c:tx>
          <c:xVal>
            <c:numRef>
              <c:f>'TDD 2Rx MediumC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MediumC (Test 2.1)'!$M$36:$M$52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C31-4C62-B18F-3682893A9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452656"/>
        <c:axId val="1563453200"/>
      </c:scatterChart>
      <c:valAx>
        <c:axId val="156345265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63453200"/>
        <c:crosses val="autoZero"/>
        <c:crossBetween val="midCat"/>
        <c:majorUnit val="1"/>
      </c:valAx>
      <c:valAx>
        <c:axId val="156345320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PDSCH Throughput [Mbps]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63452656"/>
        <c:crossesAt val="-5"/>
        <c:crossBetween val="midCat"/>
      </c:valAx>
    </c:plotArea>
    <c:legend>
      <c:legendPos val="r"/>
      <c:legendEntry>
        <c:idx val="10"/>
        <c:txPr>
          <a:bodyPr/>
          <a:lstStyle/>
          <a:p>
            <a:pPr>
              <a:defRPr lang="en-US" sz="800">
                <a:solidFill>
                  <a:schemeClr val="tx1"/>
                </a:solidFill>
              </a:defRPr>
            </a:pPr>
            <a:endParaRPr lang="en-US"/>
          </a:p>
        </c:txPr>
      </c:legendEntry>
      <c:layout>
        <c:manualLayout>
          <c:xMode val="edge"/>
          <c:yMode val="edge"/>
          <c:x val="0.71713035383565349"/>
          <c:y val="0.14686993912994994"/>
          <c:w val="0.28097071551541275"/>
          <c:h val="0.6977692135762212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Gain ɣ [gamma]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2Rx MediumC (Test 2.1)'!$B$95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'TDD 2Rx MediumC (Test 2.1)'!$A$97:$A$109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2Rx MediumC (Test 2.1)'!$B$97:$B$109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144.71390111533694</c:v>
                </c:pt>
                <c:pt idx="3">
                  <c:v>19.637734172207679</c:v>
                </c:pt>
                <c:pt idx="4">
                  <c:v>6.2910435891497309</c:v>
                </c:pt>
                <c:pt idx="5">
                  <c:v>3.1679572271386429</c:v>
                </c:pt>
                <c:pt idx="6">
                  <c:v>2.5533773291925468</c:v>
                </c:pt>
                <c:pt idx="7">
                  <c:v>2.2895118374651005</c:v>
                </c:pt>
                <c:pt idx="8">
                  <c:v>2.0337857236369148</c:v>
                </c:pt>
                <c:pt idx="9">
                  <c:v>1.8182748312496217</c:v>
                </c:pt>
                <c:pt idx="10">
                  <c:v>1.6145133829853622</c:v>
                </c:pt>
                <c:pt idx="11">
                  <c:v>1.3639827721735509</c:v>
                </c:pt>
                <c:pt idx="12">
                  <c:v>1.200089471558607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22-4EFD-BDA8-38C302CBBA80}"/>
            </c:ext>
          </c:extLst>
        </c:ser>
        <c:ser>
          <c:idx val="2"/>
          <c:order val="1"/>
          <c:tx>
            <c:strRef>
              <c:f>'TDD 2Rx MediumC (Test 2.1)'!$C$95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'TDD 2Rx MediumC (Test 2.1)'!$A$97:$A$109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2Rx MediumC (Test 2.1)'!$C$97:$C$109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22-4EFD-BDA8-38C302CBBA80}"/>
            </c:ext>
          </c:extLst>
        </c:ser>
        <c:ser>
          <c:idx val="4"/>
          <c:order val="2"/>
          <c:tx>
            <c:strRef>
              <c:f>'TDD 2Rx MediumC (Test 2.1)'!$D$95</c:f>
              <c:strCache>
                <c:ptCount val="1"/>
                <c:pt idx="0">
                  <c:v>Company 3 </c:v>
                </c:pt>
              </c:strCache>
            </c:strRef>
          </c:tx>
          <c:xVal>
            <c:numRef>
              <c:f>'TDD 2Rx MediumC (Test 2.1)'!$A$97:$A$109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2Rx MediumC (Test 2.1)'!$D$97:$D$109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22-4EFD-BDA8-38C302CBBA80}"/>
            </c:ext>
          </c:extLst>
        </c:ser>
        <c:ser>
          <c:idx val="5"/>
          <c:order val="3"/>
          <c:tx>
            <c:strRef>
              <c:f>'TDD 2Rx MediumC (Test 2.1)'!$E$95</c:f>
              <c:strCache>
                <c:ptCount val="1"/>
                <c:pt idx="0">
                  <c:v>Company 4 </c:v>
                </c:pt>
              </c:strCache>
            </c:strRef>
          </c:tx>
          <c:xVal>
            <c:numRef>
              <c:f>'TDD 2Rx MediumC (Test 2.1)'!$A$97:$A$109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2Rx MediumC (Test 2.1)'!$E$97:$E$109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22-4EFD-BDA8-38C302CBBA80}"/>
            </c:ext>
          </c:extLst>
        </c:ser>
        <c:ser>
          <c:idx val="7"/>
          <c:order val="4"/>
          <c:tx>
            <c:strRef>
              <c:f>'TDD 2Rx MediumC (Test 2.1)'!$F$95</c:f>
              <c:strCache>
                <c:ptCount val="1"/>
                <c:pt idx="0">
                  <c:v>Company 5 </c:v>
                </c:pt>
              </c:strCache>
            </c:strRef>
          </c:tx>
          <c:xVal>
            <c:numRef>
              <c:f>'TDD 2Rx MediumC (Test 2.1)'!$A$97:$A$109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2Rx MediumC (Test 2.1)'!$F$97:$F$109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022-4EFD-BDA8-38C302CBBA80}"/>
            </c:ext>
          </c:extLst>
        </c:ser>
        <c:ser>
          <c:idx val="8"/>
          <c:order val="5"/>
          <c:tx>
            <c:strRef>
              <c:f>'TDD 2Rx MediumC (Test 2.1)'!$G$95</c:f>
              <c:strCache>
                <c:ptCount val="1"/>
                <c:pt idx="0">
                  <c:v>Company 6 </c:v>
                </c:pt>
              </c:strCache>
            </c:strRef>
          </c:tx>
          <c:xVal>
            <c:numRef>
              <c:f>'TDD 2Rx MediumC (Test 2.1)'!$A$97:$A$109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2Rx MediumC (Test 2.1)'!$G$97:$G$109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022-4EFD-BDA8-38C302CBBA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3453744"/>
        <c:axId val="1563454288"/>
      </c:scatterChart>
      <c:valAx>
        <c:axId val="156345374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63454288"/>
        <c:crosses val="autoZero"/>
        <c:crossBetween val="midCat"/>
        <c:majorUnit val="1"/>
      </c:valAx>
      <c:valAx>
        <c:axId val="156345428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Gain </a:t>
                </a:r>
                <a:r>
                  <a:rPr lang="en-US" altLang="zh-CN" sz="1800" b="1" i="0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ɣ</a:t>
                </a:r>
                <a:r>
                  <a:rPr lang="en-US" altLang="zh-CN" sz="1800" b="1" i="0" baseline="0">
                    <a:effectLst/>
                  </a:rPr>
                  <a:t> [gamma]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634537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11299237317024773"/>
          <c:h val="0.3965242054750977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PDSCH throughput with reported Type-II/random Type-I PMI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14215324393138865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4Rx MediumC (Test 2.2)'!$B$34:$B$35</c:f>
              <c:strCache>
                <c:ptCount val="2"/>
                <c:pt idx="0">
                  <c:v>Samsung</c:v>
                </c:pt>
                <c:pt idx="1">
                  <c:v> Following Type-II PMI</c:v>
                </c:pt>
              </c:strCache>
            </c:strRef>
          </c:tx>
          <c:xVal>
            <c:numRef>
              <c:f>'TDD 4Rx MediumC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MediumC (Test 2.2)'!$B$36:$B$52</c:f>
              <c:numCache>
                <c:formatCode>0.00E+00</c:formatCode>
                <c:ptCount val="17"/>
                <c:pt idx="0" formatCode="General">
                  <c:v>3690660</c:v>
                </c:pt>
                <c:pt idx="1">
                  <c:v>12649900</c:v>
                </c:pt>
                <c:pt idx="2">
                  <c:v>27787000</c:v>
                </c:pt>
                <c:pt idx="3">
                  <c:v>37655500</c:v>
                </c:pt>
                <c:pt idx="4">
                  <c:v>48032100</c:v>
                </c:pt>
                <c:pt idx="5">
                  <c:v>54985600</c:v>
                </c:pt>
                <c:pt idx="6">
                  <c:v>69079600</c:v>
                </c:pt>
                <c:pt idx="7">
                  <c:v>85473700</c:v>
                </c:pt>
                <c:pt idx="8" formatCode="0_ ">
                  <c:v>93309600</c:v>
                </c:pt>
                <c:pt idx="9" formatCode="0_ ">
                  <c:v>95101500</c:v>
                </c:pt>
                <c:pt idx="10" formatCode="0_ ">
                  <c:v>95770100</c:v>
                </c:pt>
                <c:pt idx="11" formatCode="0_ ">
                  <c:v>96572400</c:v>
                </c:pt>
                <c:pt idx="12" formatCode="0_ ">
                  <c:v>96572400</c:v>
                </c:pt>
                <c:pt idx="13" formatCode="0_ ">
                  <c:v>96572400</c:v>
                </c:pt>
                <c:pt idx="14" formatCode="0_ ">
                  <c:v>96572400</c:v>
                </c:pt>
                <c:pt idx="15" formatCode="0_ ">
                  <c:v>96572400</c:v>
                </c:pt>
                <c:pt idx="16" formatCode="0_ 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CC-41B7-9DDA-35587CCEBA7A}"/>
            </c:ext>
          </c:extLst>
        </c:ser>
        <c:ser>
          <c:idx val="2"/>
          <c:order val="1"/>
          <c:tx>
            <c:strRef>
              <c:f>'TDD 4Rx MediumC (Test 2.2)'!$C$34:$C$35</c:f>
              <c:strCache>
                <c:ptCount val="2"/>
                <c:pt idx="0">
                  <c:v>Samsung</c:v>
                </c:pt>
                <c:pt idx="1">
                  <c:v> Random Type-I PMI</c:v>
                </c:pt>
              </c:strCache>
            </c:strRef>
          </c:tx>
          <c:xVal>
            <c:numRef>
              <c:f>'TDD 4Rx MediumC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MediumC (Test 2.2)'!$C$36:$C$52</c:f>
              <c:numCache>
                <c:formatCode>General</c:formatCode>
                <c:ptCount val="17"/>
                <c:pt idx="0">
                  <c:v>26743.9</c:v>
                </c:pt>
                <c:pt idx="1">
                  <c:v>133720</c:v>
                </c:pt>
                <c:pt idx="2">
                  <c:v>481391</c:v>
                </c:pt>
                <c:pt idx="3">
                  <c:v>3369740</c:v>
                </c:pt>
                <c:pt idx="4" formatCode="0.00E+00">
                  <c:v>14655700</c:v>
                </c:pt>
                <c:pt idx="5" formatCode="0.00E+00">
                  <c:v>26235800</c:v>
                </c:pt>
                <c:pt idx="6" formatCode="0.00E+00">
                  <c:v>36345000</c:v>
                </c:pt>
                <c:pt idx="7" formatCode="0.00E+00">
                  <c:v>43913600</c:v>
                </c:pt>
                <c:pt idx="8" formatCode="0_);[Red]\(0\)">
                  <c:v>53621600</c:v>
                </c:pt>
                <c:pt idx="9" formatCode="0_);[Red]\(0\)">
                  <c:v>65014500</c:v>
                </c:pt>
                <c:pt idx="10" formatCode="0_);[Red]\(0\)">
                  <c:v>78760900</c:v>
                </c:pt>
                <c:pt idx="11" formatCode="0_);[Red]\(0\)">
                  <c:v>87479500</c:v>
                </c:pt>
                <c:pt idx="12" formatCode="0_);[Red]\(0\)">
                  <c:v>92186400</c:v>
                </c:pt>
                <c:pt idx="13" formatCode="0_);[Red]\(0\)">
                  <c:v>95342200</c:v>
                </c:pt>
                <c:pt idx="14" formatCode="0_);[Red]\(0\)">
                  <c:v>96465400</c:v>
                </c:pt>
                <c:pt idx="15" formatCode="0_);[Red]\(0\)">
                  <c:v>96572400</c:v>
                </c:pt>
                <c:pt idx="16" formatCode="0_);[Red]\(0\)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CC-41B7-9DDA-35587CCEBA7A}"/>
            </c:ext>
          </c:extLst>
        </c:ser>
        <c:ser>
          <c:idx val="4"/>
          <c:order val="2"/>
          <c:tx>
            <c:strRef>
              <c:f>'TDD 4Rx MediumC (Test 2.2)'!$D$34:$D$35</c:f>
              <c:strCache>
                <c:ptCount val="2"/>
                <c:pt idx="0">
                  <c:v>Company 2</c:v>
                </c:pt>
                <c:pt idx="1">
                  <c:v> Following Type-II PMI</c:v>
                </c:pt>
              </c:strCache>
            </c:strRef>
          </c:tx>
          <c:xVal>
            <c:numRef>
              <c:f>'TDD 4Rx MediumC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MediumC (Test 2.2)'!$D$36:$D$52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CC-41B7-9DDA-35587CCEBA7A}"/>
            </c:ext>
          </c:extLst>
        </c:ser>
        <c:ser>
          <c:idx val="5"/>
          <c:order val="3"/>
          <c:tx>
            <c:strRef>
              <c:f>'TDD 4Rx MediumC (Test 2.2)'!$E$34:$E$35</c:f>
              <c:strCache>
                <c:ptCount val="2"/>
                <c:pt idx="0">
                  <c:v>Company 2</c:v>
                </c:pt>
                <c:pt idx="1">
                  <c:v> Random Type-I PMI</c:v>
                </c:pt>
              </c:strCache>
            </c:strRef>
          </c:tx>
          <c:xVal>
            <c:numRef>
              <c:f>'TDD 4Rx MediumC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MediumC (Test 2.2)'!$E$36:$E$52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CC-41B7-9DDA-35587CCEBA7A}"/>
            </c:ext>
          </c:extLst>
        </c:ser>
        <c:ser>
          <c:idx val="7"/>
          <c:order val="4"/>
          <c:tx>
            <c:strRef>
              <c:f>'TDD 4Rx MediumC (Test 2.2)'!$F$34:$F$35</c:f>
              <c:strCache>
                <c:ptCount val="2"/>
                <c:pt idx="0">
                  <c:v>Company 3</c:v>
                </c:pt>
                <c:pt idx="1">
                  <c:v> Following Type-II PMI</c:v>
                </c:pt>
              </c:strCache>
            </c:strRef>
          </c:tx>
          <c:xVal>
            <c:numRef>
              <c:f>'TDD 4Rx MediumC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MediumC (Test 2.2)'!$F$36:$F$52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9CC-41B7-9DDA-35587CCEBA7A}"/>
            </c:ext>
          </c:extLst>
        </c:ser>
        <c:ser>
          <c:idx val="8"/>
          <c:order val="5"/>
          <c:tx>
            <c:strRef>
              <c:f>'TDD 4Rx MediumC (Test 2.2)'!$G$34:$G$35</c:f>
              <c:strCache>
                <c:ptCount val="2"/>
                <c:pt idx="0">
                  <c:v>Company 3</c:v>
                </c:pt>
                <c:pt idx="1">
                  <c:v> Random Type-I PMI</c:v>
                </c:pt>
              </c:strCache>
            </c:strRef>
          </c:tx>
          <c:xVal>
            <c:numRef>
              <c:f>'TDD 4Rx MediumC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MediumC (Test 2.2)'!$G$36:$G$52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9CC-41B7-9DDA-35587CCEBA7A}"/>
            </c:ext>
          </c:extLst>
        </c:ser>
        <c:ser>
          <c:idx val="10"/>
          <c:order val="6"/>
          <c:tx>
            <c:strRef>
              <c:f>'TDD 4Rx MediumC (Test 2.2)'!$H$34:$H$35</c:f>
              <c:strCache>
                <c:ptCount val="2"/>
                <c:pt idx="0">
                  <c:v>Company 4</c:v>
                </c:pt>
                <c:pt idx="1">
                  <c:v> Following Type-II PMI</c:v>
                </c:pt>
              </c:strCache>
            </c:strRef>
          </c:tx>
          <c:xVal>
            <c:numRef>
              <c:f>'TDD 4Rx MediumC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MediumC (Test 2.2)'!$H$36:$H$52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9CC-41B7-9DDA-35587CCEBA7A}"/>
            </c:ext>
          </c:extLst>
        </c:ser>
        <c:ser>
          <c:idx val="11"/>
          <c:order val="7"/>
          <c:tx>
            <c:strRef>
              <c:f>'TDD 4Rx MediumC (Test 2.2)'!$I$34:$I$35</c:f>
              <c:strCache>
                <c:ptCount val="2"/>
                <c:pt idx="0">
                  <c:v>Company 4</c:v>
                </c:pt>
                <c:pt idx="1">
                  <c:v> Random Type-I PMI</c:v>
                </c:pt>
              </c:strCache>
            </c:strRef>
          </c:tx>
          <c:xVal>
            <c:numRef>
              <c:f>'TDD 4Rx MediumC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MediumC (Test 2.2)'!$I$36:$I$52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9CC-41B7-9DDA-35587CCEBA7A}"/>
            </c:ext>
          </c:extLst>
        </c:ser>
        <c:ser>
          <c:idx val="13"/>
          <c:order val="8"/>
          <c:tx>
            <c:strRef>
              <c:f>'TDD 4Rx MediumC (Test 2.2)'!$J$34:$J$35</c:f>
              <c:strCache>
                <c:ptCount val="2"/>
                <c:pt idx="0">
                  <c:v>Company 5</c:v>
                </c:pt>
                <c:pt idx="1">
                  <c:v> Following Type-II PMI</c:v>
                </c:pt>
              </c:strCache>
            </c:strRef>
          </c:tx>
          <c:xVal>
            <c:numRef>
              <c:f>'TDD 4Rx MediumC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MediumC (Test 2.2)'!$J$36:$J$52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9CC-41B7-9DDA-35587CCEBA7A}"/>
            </c:ext>
          </c:extLst>
        </c:ser>
        <c:ser>
          <c:idx val="14"/>
          <c:order val="9"/>
          <c:tx>
            <c:strRef>
              <c:f>'TDD 4Rx MediumC (Test 2.2)'!$K$34:$K$35</c:f>
              <c:strCache>
                <c:ptCount val="2"/>
                <c:pt idx="0">
                  <c:v>Company 5</c:v>
                </c:pt>
                <c:pt idx="1">
                  <c:v> Random Type-I PMI</c:v>
                </c:pt>
              </c:strCache>
            </c:strRef>
          </c:tx>
          <c:xVal>
            <c:numRef>
              <c:f>'TDD 4Rx MediumC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MediumC (Test 2.2)'!$K$36:$K$52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9CC-41B7-9DDA-35587CCEBA7A}"/>
            </c:ext>
          </c:extLst>
        </c:ser>
        <c:ser>
          <c:idx val="16"/>
          <c:order val="10"/>
          <c:tx>
            <c:strRef>
              <c:f>'TDD 4Rx MediumC (Test 2.2)'!$L$34:$L$35</c:f>
              <c:strCache>
                <c:ptCount val="2"/>
                <c:pt idx="0">
                  <c:v>Company 6</c:v>
                </c:pt>
                <c:pt idx="1">
                  <c:v> Following Type-II PMI</c:v>
                </c:pt>
              </c:strCache>
            </c:strRef>
          </c:tx>
          <c:xVal>
            <c:numRef>
              <c:f>'TDD 4Rx MediumC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MediumC (Test 2.2)'!$L$36:$L$52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9CC-41B7-9DDA-35587CCEBA7A}"/>
            </c:ext>
          </c:extLst>
        </c:ser>
        <c:ser>
          <c:idx val="17"/>
          <c:order val="11"/>
          <c:tx>
            <c:strRef>
              <c:f>'TDD 4Rx MediumC (Test 2.2)'!$M$34:$M$35</c:f>
              <c:strCache>
                <c:ptCount val="2"/>
                <c:pt idx="0">
                  <c:v>Company 6</c:v>
                </c:pt>
                <c:pt idx="1">
                  <c:v> Random Type-I PMI</c:v>
                </c:pt>
              </c:strCache>
            </c:strRef>
          </c:tx>
          <c:xVal>
            <c:numRef>
              <c:f>'TDD 4Rx MediumC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MediumC (Test 2.2)'!$M$36:$M$52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9CC-41B7-9DDA-35587CCEBA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4104336"/>
        <c:axId val="1484105968"/>
      </c:scatterChart>
      <c:valAx>
        <c:axId val="1484104336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484105968"/>
        <c:crosses val="autoZero"/>
        <c:crossBetween val="midCat"/>
        <c:majorUnit val="1"/>
      </c:valAx>
      <c:valAx>
        <c:axId val="148410596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PDSCH Throughput [Mbps]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484104336"/>
        <c:crossesAt val="-5"/>
        <c:crossBetween val="midCat"/>
      </c:valAx>
    </c:plotArea>
    <c:legend>
      <c:legendPos val="r"/>
      <c:legendEntry>
        <c:idx val="10"/>
        <c:txPr>
          <a:bodyPr/>
          <a:lstStyle/>
          <a:p>
            <a:pPr>
              <a:defRPr lang="en-US" sz="800">
                <a:solidFill>
                  <a:schemeClr val="tx1"/>
                </a:solidFill>
              </a:defRPr>
            </a:pPr>
            <a:endParaRPr lang="en-US"/>
          </a:p>
        </c:txPr>
      </c:legendEntry>
      <c:layout>
        <c:manualLayout>
          <c:xMode val="edge"/>
          <c:yMode val="edge"/>
          <c:x val="0.71713035383565349"/>
          <c:y val="0.14686993912994994"/>
          <c:w val="0.28097071551541275"/>
          <c:h val="0.6977692135762212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Gain ɣ [gamma]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4Rx MediumC (Test 2.2)'!$B$95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'TDD 4Rx MediumC (Test 2.2)'!$A$97:$A$109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4Rx MediumC (Test 2.2)'!$B$97:$B$109</c:f>
              <c:numCache>
                <c:formatCode>0.00</c:formatCode>
                <c:ptCount val="13"/>
                <c:pt idx="0">
                  <c:v>94.599910260245295</c:v>
                </c:pt>
                <c:pt idx="1">
                  <c:v>57.722308892355692</c:v>
                </c:pt>
                <c:pt idx="2">
                  <c:v>11.174601007792885</c:v>
                </c:pt>
                <c:pt idx="3">
                  <c:v>3.2773664853947611</c:v>
                </c:pt>
                <c:pt idx="4">
                  <c:v>2.0958232643944532</c:v>
                </c:pt>
                <c:pt idx="5">
                  <c:v>1.9006630898335397</c:v>
                </c:pt>
                <c:pt idx="6">
                  <c:v>1.9464061247540625</c:v>
                </c:pt>
                <c:pt idx="7">
                  <c:v>1.740149491995763</c:v>
                </c:pt>
                <c:pt idx="8">
                  <c:v>1.4627736889463119</c:v>
                </c:pt>
                <c:pt idx="9">
                  <c:v>1.2159599496704583</c:v>
                </c:pt>
                <c:pt idx="10">
                  <c:v>1.1039432095519521</c:v>
                </c:pt>
                <c:pt idx="11">
                  <c:v>1.0475775168571504</c:v>
                </c:pt>
                <c:pt idx="12">
                  <c:v>1.0129029957353617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1C-4B95-B228-14D213EAC1EE}"/>
            </c:ext>
          </c:extLst>
        </c:ser>
        <c:ser>
          <c:idx val="2"/>
          <c:order val="1"/>
          <c:tx>
            <c:strRef>
              <c:f>'TDD 4Rx MediumC (Test 2.2)'!$C$95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'TDD 4Rx MediumC (Test 2.2)'!$A$97:$A$109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4Rx MediumC (Test 2.2)'!$C$97:$C$109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1C-4B95-B228-14D213EAC1EE}"/>
            </c:ext>
          </c:extLst>
        </c:ser>
        <c:ser>
          <c:idx val="4"/>
          <c:order val="2"/>
          <c:tx>
            <c:strRef>
              <c:f>'TDD 4Rx MediumC (Test 2.2)'!$D$95</c:f>
              <c:strCache>
                <c:ptCount val="1"/>
                <c:pt idx="0">
                  <c:v>Company 3 </c:v>
                </c:pt>
              </c:strCache>
            </c:strRef>
          </c:tx>
          <c:xVal>
            <c:numRef>
              <c:f>'TDD 4Rx MediumC (Test 2.2)'!$A$97:$A$109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4Rx MediumC (Test 2.2)'!$D$97:$D$109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1C-4B95-B228-14D213EAC1EE}"/>
            </c:ext>
          </c:extLst>
        </c:ser>
        <c:ser>
          <c:idx val="5"/>
          <c:order val="3"/>
          <c:tx>
            <c:strRef>
              <c:f>'TDD 4Rx MediumC (Test 2.2)'!$E$95</c:f>
              <c:strCache>
                <c:ptCount val="1"/>
                <c:pt idx="0">
                  <c:v>Company 4 </c:v>
                </c:pt>
              </c:strCache>
            </c:strRef>
          </c:tx>
          <c:xVal>
            <c:numRef>
              <c:f>'TDD 4Rx MediumC (Test 2.2)'!$A$97:$A$109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4Rx MediumC (Test 2.2)'!$E$97:$E$109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1C-4B95-B228-14D213EAC1EE}"/>
            </c:ext>
          </c:extLst>
        </c:ser>
        <c:ser>
          <c:idx val="7"/>
          <c:order val="4"/>
          <c:tx>
            <c:strRef>
              <c:f>'TDD 4Rx MediumC (Test 2.2)'!$F$95</c:f>
              <c:strCache>
                <c:ptCount val="1"/>
                <c:pt idx="0">
                  <c:v>Company 5 </c:v>
                </c:pt>
              </c:strCache>
            </c:strRef>
          </c:tx>
          <c:xVal>
            <c:numRef>
              <c:f>'TDD 4Rx MediumC (Test 2.2)'!$A$97:$A$109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4Rx MediumC (Test 2.2)'!$F$97:$F$109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1C-4B95-B228-14D213EAC1EE}"/>
            </c:ext>
          </c:extLst>
        </c:ser>
        <c:ser>
          <c:idx val="8"/>
          <c:order val="5"/>
          <c:tx>
            <c:strRef>
              <c:f>'TDD 4Rx MediumC (Test 2.2)'!$G$95</c:f>
              <c:strCache>
                <c:ptCount val="1"/>
                <c:pt idx="0">
                  <c:v>Company 6 </c:v>
                </c:pt>
              </c:strCache>
            </c:strRef>
          </c:tx>
          <c:xVal>
            <c:numRef>
              <c:f>'TDD 4Rx MediumC (Test 2.2)'!$A$97:$A$109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4Rx MediumC (Test 2.2)'!$G$97:$G$109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1C-4B95-B228-14D213EAC1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4106512"/>
        <c:axId val="1484103792"/>
      </c:scatterChart>
      <c:valAx>
        <c:axId val="148410651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484103792"/>
        <c:crosses val="autoZero"/>
        <c:crossBetween val="midCat"/>
        <c:majorUnit val="1"/>
      </c:valAx>
      <c:valAx>
        <c:axId val="14841037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Gain </a:t>
                </a:r>
                <a:r>
                  <a:rPr lang="en-US" altLang="zh-CN" sz="1800" b="1" i="0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ɣ</a:t>
                </a:r>
                <a:r>
                  <a:rPr lang="en-US" altLang="zh-CN" sz="1800" b="1" i="0" baseline="0">
                    <a:effectLst/>
                  </a:rPr>
                  <a:t> [gamma]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4841065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11299237317024773"/>
          <c:h val="0.3965242054750977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PDSCH throughput with reported Type-II/random Type-I PMI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14215324393138865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2Rx LowC (Test 1.1)'!$B$34:$B$35</c:f>
              <c:strCache>
                <c:ptCount val="2"/>
                <c:pt idx="0">
                  <c:v>Samsung</c:v>
                </c:pt>
                <c:pt idx="1">
                  <c:v> Following Type-II PMI</c:v>
                </c:pt>
              </c:strCache>
            </c:strRef>
          </c:tx>
          <c:xVal>
            <c:numRef>
              <c:f>'FDD 2Rx LowC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LowC (Test 1.1)'!$B$36:$B$52</c:f>
              <c:numCache>
                <c:formatCode>General</c:formatCode>
                <c:ptCount val="17"/>
                <c:pt idx="0">
                  <c:v>32780.799999999901</c:v>
                </c:pt>
                <c:pt idx="1">
                  <c:v>1671820</c:v>
                </c:pt>
                <c:pt idx="2" formatCode="0.00E+00">
                  <c:v>6195570</c:v>
                </c:pt>
                <c:pt idx="3" formatCode="0.00E+00">
                  <c:v>10162000</c:v>
                </c:pt>
                <c:pt idx="4" formatCode="0.00E+00">
                  <c:v>13145100</c:v>
                </c:pt>
                <c:pt idx="5" formatCode="0.00E+00">
                  <c:v>15226700</c:v>
                </c:pt>
                <c:pt idx="6" formatCode="0.00E+00">
                  <c:v>19807800</c:v>
                </c:pt>
                <c:pt idx="7" formatCode="0.00E+00">
                  <c:v>25757500</c:v>
                </c:pt>
                <c:pt idx="8" formatCode="0_ ">
                  <c:v>29297800</c:v>
                </c:pt>
                <c:pt idx="9" formatCode="0_ ">
                  <c:v>30527100</c:v>
                </c:pt>
                <c:pt idx="10" formatCode="0_ ">
                  <c:v>30592700</c:v>
                </c:pt>
                <c:pt idx="11" formatCode="0_ ">
                  <c:v>30592700</c:v>
                </c:pt>
                <c:pt idx="12" formatCode="0_ ">
                  <c:v>30535300</c:v>
                </c:pt>
                <c:pt idx="13" formatCode="0_ ">
                  <c:v>30600900</c:v>
                </c:pt>
                <c:pt idx="14" formatCode="0_ ">
                  <c:v>30584500</c:v>
                </c:pt>
                <c:pt idx="15" formatCode="0_ ">
                  <c:v>30584500</c:v>
                </c:pt>
                <c:pt idx="16" formatCode="0_ ">
                  <c:v>30723800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74-4C45-9998-4F76303050FA}"/>
            </c:ext>
          </c:extLst>
        </c:ser>
        <c:ser>
          <c:idx val="2"/>
          <c:order val="1"/>
          <c:tx>
            <c:strRef>
              <c:f>'FDD 2Rx LowC (Test 1.1)'!$C$34:$C$35</c:f>
              <c:strCache>
                <c:ptCount val="2"/>
                <c:pt idx="0">
                  <c:v>Samsung</c:v>
                </c:pt>
                <c:pt idx="1">
                  <c:v> Random Type-I PMI</c:v>
                </c:pt>
              </c:strCache>
            </c:strRef>
          </c:tx>
          <c:xVal>
            <c:numRef>
              <c:f>'FDD 2Rx LowC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LowC (Test 1.1)'!$C$36:$C$52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32780.799999999901</c:v>
                </c:pt>
                <c:pt idx="4" formatCode="0.00E+00">
                  <c:v>573664</c:v>
                </c:pt>
                <c:pt idx="5" formatCode="0.00E+00">
                  <c:v>2302850</c:v>
                </c:pt>
                <c:pt idx="6" formatCode="0.00E+00">
                  <c:v>5195760</c:v>
                </c:pt>
                <c:pt idx="7" formatCode="0.00E+00">
                  <c:v>8400080</c:v>
                </c:pt>
                <c:pt idx="8" formatCode="0_);[Red]\(0\)">
                  <c:v>11301200</c:v>
                </c:pt>
                <c:pt idx="9" formatCode="0_);[Red]\(0\)">
                  <c:v>13767900</c:v>
                </c:pt>
                <c:pt idx="10" formatCode="0_);[Red]\(0\)">
                  <c:v>16398599.999999899</c:v>
                </c:pt>
                <c:pt idx="11" formatCode="0_);[Red]\(0\)">
                  <c:v>19324300</c:v>
                </c:pt>
                <c:pt idx="12" formatCode="0_);[Red]\(0\)">
                  <c:v>22028700</c:v>
                </c:pt>
                <c:pt idx="13" formatCode="0_);[Red]\(0\)">
                  <c:v>24995400</c:v>
                </c:pt>
                <c:pt idx="14" formatCode="0_);[Red]\(0\)">
                  <c:v>27748900</c:v>
                </c:pt>
                <c:pt idx="15" formatCode="0_);[Red]\(0\)">
                  <c:v>29281400</c:v>
                </c:pt>
                <c:pt idx="16" formatCode="0_);[Red]\(0\)">
                  <c:v>30141900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74-4C45-9998-4F76303050FA}"/>
            </c:ext>
          </c:extLst>
        </c:ser>
        <c:ser>
          <c:idx val="4"/>
          <c:order val="2"/>
          <c:tx>
            <c:strRef>
              <c:f>'FDD 2Rx LowC (Test 1.1)'!$D$34:$D$35</c:f>
              <c:strCache>
                <c:ptCount val="2"/>
                <c:pt idx="0">
                  <c:v>Company 2</c:v>
                </c:pt>
                <c:pt idx="1">
                  <c:v> Following Type-II PMI</c:v>
                </c:pt>
              </c:strCache>
            </c:strRef>
          </c:tx>
          <c:xVal>
            <c:numRef>
              <c:f>'FDD 2Rx LowC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LowC (Test 1.1)'!$D$36:$D$52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74-4C45-9998-4F76303050FA}"/>
            </c:ext>
          </c:extLst>
        </c:ser>
        <c:ser>
          <c:idx val="5"/>
          <c:order val="3"/>
          <c:tx>
            <c:strRef>
              <c:f>'FDD 2Rx LowC (Test 1.1)'!$E$34:$E$35</c:f>
              <c:strCache>
                <c:ptCount val="2"/>
                <c:pt idx="0">
                  <c:v>Company 2</c:v>
                </c:pt>
                <c:pt idx="1">
                  <c:v> Random Type-I PMI</c:v>
                </c:pt>
              </c:strCache>
            </c:strRef>
          </c:tx>
          <c:xVal>
            <c:numRef>
              <c:f>'FDD 2Rx LowC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LowC (Test 1.1)'!$E$36:$E$52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74-4C45-9998-4F76303050FA}"/>
            </c:ext>
          </c:extLst>
        </c:ser>
        <c:ser>
          <c:idx val="7"/>
          <c:order val="4"/>
          <c:tx>
            <c:strRef>
              <c:f>'FDD 2Rx LowC (Test 1.1)'!$F$34:$F$35</c:f>
              <c:strCache>
                <c:ptCount val="2"/>
                <c:pt idx="0">
                  <c:v>Company 3</c:v>
                </c:pt>
                <c:pt idx="1">
                  <c:v> Following Type-II PMI</c:v>
                </c:pt>
              </c:strCache>
            </c:strRef>
          </c:tx>
          <c:xVal>
            <c:numRef>
              <c:f>'FDD 2Rx LowC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LowC (Test 1.1)'!$F$36:$F$52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F74-4C45-9998-4F76303050FA}"/>
            </c:ext>
          </c:extLst>
        </c:ser>
        <c:ser>
          <c:idx val="8"/>
          <c:order val="5"/>
          <c:tx>
            <c:strRef>
              <c:f>'FDD 2Rx LowC (Test 1.1)'!$G$34:$G$35</c:f>
              <c:strCache>
                <c:ptCount val="2"/>
                <c:pt idx="0">
                  <c:v>Company 3</c:v>
                </c:pt>
                <c:pt idx="1">
                  <c:v> Random Type-I PMI</c:v>
                </c:pt>
              </c:strCache>
            </c:strRef>
          </c:tx>
          <c:xVal>
            <c:numRef>
              <c:f>'FDD 2Rx LowC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LowC (Test 1.1)'!$G$36:$G$52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F74-4C45-9998-4F76303050FA}"/>
            </c:ext>
          </c:extLst>
        </c:ser>
        <c:ser>
          <c:idx val="10"/>
          <c:order val="6"/>
          <c:tx>
            <c:strRef>
              <c:f>'FDD 2Rx LowC (Test 1.1)'!$H$34:$H$35</c:f>
              <c:strCache>
                <c:ptCount val="2"/>
                <c:pt idx="0">
                  <c:v>Company 4</c:v>
                </c:pt>
                <c:pt idx="1">
                  <c:v> Following Type-II PMI</c:v>
                </c:pt>
              </c:strCache>
            </c:strRef>
          </c:tx>
          <c:xVal>
            <c:numRef>
              <c:f>'FDD 2Rx LowC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LowC (Test 1.1)'!$H$36:$H$52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F74-4C45-9998-4F76303050FA}"/>
            </c:ext>
          </c:extLst>
        </c:ser>
        <c:ser>
          <c:idx val="11"/>
          <c:order val="7"/>
          <c:tx>
            <c:strRef>
              <c:f>'FDD 2Rx LowC (Test 1.1)'!$I$34:$I$35</c:f>
              <c:strCache>
                <c:ptCount val="2"/>
                <c:pt idx="0">
                  <c:v>Company 4</c:v>
                </c:pt>
                <c:pt idx="1">
                  <c:v> Random Type-I PMI</c:v>
                </c:pt>
              </c:strCache>
            </c:strRef>
          </c:tx>
          <c:xVal>
            <c:numRef>
              <c:f>'FDD 2Rx LowC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LowC (Test 1.1)'!$I$36:$I$52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F74-4C45-9998-4F76303050FA}"/>
            </c:ext>
          </c:extLst>
        </c:ser>
        <c:ser>
          <c:idx val="13"/>
          <c:order val="8"/>
          <c:tx>
            <c:strRef>
              <c:f>'FDD 2Rx LowC (Test 1.1)'!$J$34:$J$35</c:f>
              <c:strCache>
                <c:ptCount val="2"/>
                <c:pt idx="0">
                  <c:v>Company 5</c:v>
                </c:pt>
                <c:pt idx="1">
                  <c:v> Following Type-II PMI</c:v>
                </c:pt>
              </c:strCache>
            </c:strRef>
          </c:tx>
          <c:xVal>
            <c:numRef>
              <c:f>'FDD 2Rx LowC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LowC (Test 1.1)'!$J$36:$J$52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F74-4C45-9998-4F76303050FA}"/>
            </c:ext>
          </c:extLst>
        </c:ser>
        <c:ser>
          <c:idx val="14"/>
          <c:order val="9"/>
          <c:tx>
            <c:strRef>
              <c:f>'FDD 2Rx LowC (Test 1.1)'!$K$34:$K$35</c:f>
              <c:strCache>
                <c:ptCount val="2"/>
                <c:pt idx="0">
                  <c:v>Company 5</c:v>
                </c:pt>
                <c:pt idx="1">
                  <c:v> Random Type-I PMI</c:v>
                </c:pt>
              </c:strCache>
            </c:strRef>
          </c:tx>
          <c:xVal>
            <c:numRef>
              <c:f>'FDD 2Rx LowC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LowC (Test 1.1)'!$K$36:$K$52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F74-4C45-9998-4F76303050FA}"/>
            </c:ext>
          </c:extLst>
        </c:ser>
        <c:ser>
          <c:idx val="16"/>
          <c:order val="10"/>
          <c:tx>
            <c:strRef>
              <c:f>'FDD 2Rx LowC (Test 1.1)'!$L$34:$L$35</c:f>
              <c:strCache>
                <c:ptCount val="2"/>
                <c:pt idx="0">
                  <c:v>Company 6</c:v>
                </c:pt>
                <c:pt idx="1">
                  <c:v> Following Type-II PMI</c:v>
                </c:pt>
              </c:strCache>
            </c:strRef>
          </c:tx>
          <c:xVal>
            <c:numRef>
              <c:f>'FDD 2Rx LowC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LowC (Test 1.1)'!$L$36:$L$52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F74-4C45-9998-4F76303050FA}"/>
            </c:ext>
          </c:extLst>
        </c:ser>
        <c:ser>
          <c:idx val="17"/>
          <c:order val="11"/>
          <c:tx>
            <c:strRef>
              <c:f>'FDD 2Rx LowC (Test 1.1)'!$M$34:$M$35</c:f>
              <c:strCache>
                <c:ptCount val="2"/>
                <c:pt idx="0">
                  <c:v>Company 6</c:v>
                </c:pt>
                <c:pt idx="1">
                  <c:v> Random Type-I PMI</c:v>
                </c:pt>
              </c:strCache>
            </c:strRef>
          </c:tx>
          <c:xVal>
            <c:numRef>
              <c:f>'FDD 2Rx LowC (Test 1.1)'!$A$36:$A$52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2Rx LowC (Test 1.1)'!$M$36:$M$52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F74-4C45-9998-4F7630305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4104880"/>
        <c:axId val="1484107056"/>
      </c:scatterChart>
      <c:valAx>
        <c:axId val="148410488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484107056"/>
        <c:crosses val="autoZero"/>
        <c:crossBetween val="midCat"/>
        <c:majorUnit val="1"/>
      </c:valAx>
      <c:valAx>
        <c:axId val="14841070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PDSCH Throughput [Mbps]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484104880"/>
        <c:crossesAt val="-5"/>
        <c:crossBetween val="midCat"/>
      </c:valAx>
    </c:plotArea>
    <c:legend>
      <c:legendPos val="r"/>
      <c:legendEntry>
        <c:idx val="10"/>
        <c:txPr>
          <a:bodyPr/>
          <a:lstStyle/>
          <a:p>
            <a:pPr>
              <a:defRPr lang="en-US" sz="800">
                <a:solidFill>
                  <a:schemeClr val="tx1"/>
                </a:solidFill>
              </a:defRPr>
            </a:pPr>
            <a:endParaRPr lang="en-US"/>
          </a:p>
        </c:txPr>
      </c:legendEntry>
      <c:layout>
        <c:manualLayout>
          <c:xMode val="edge"/>
          <c:yMode val="edge"/>
          <c:x val="0.71713035383565349"/>
          <c:y val="0.14686993912994994"/>
          <c:w val="0.28097071551541275"/>
          <c:h val="0.6977692135762212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Gain ɣ [gamma]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2Rx LowC (Test 1.1)'!$B$95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'FDD 2Rx LowC (Test 1.1)'!$A$97:$A$109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2Rx LowC (Test 1.1)'!$B$97:$B$109</c:f>
              <c:numCache>
                <c:formatCode>0.00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309.99853572823207</c:v>
                </c:pt>
                <c:pt idx="3">
                  <c:v>22.914284319741174</c:v>
                </c:pt>
                <c:pt idx="4">
                  <c:v>6.612111079749007</c:v>
                </c:pt>
                <c:pt idx="5">
                  <c:v>3.8123007991131228</c:v>
                </c:pt>
                <c:pt idx="6">
                  <c:v>3.0663398443824343</c:v>
                </c:pt>
                <c:pt idx="7">
                  <c:v>2.5924503592538843</c:v>
                </c:pt>
                <c:pt idx="8">
                  <c:v>2.2172662497548647</c:v>
                </c:pt>
                <c:pt idx="9">
                  <c:v>1.8655677923725311</c:v>
                </c:pt>
                <c:pt idx="10">
                  <c:v>1.5831207339981268</c:v>
                </c:pt>
                <c:pt idx="11">
                  <c:v>1.3861598732562521</c:v>
                </c:pt>
                <c:pt idx="12">
                  <c:v>1.2242612640725894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A2-4255-83D9-828010DF7CE0}"/>
            </c:ext>
          </c:extLst>
        </c:ser>
        <c:ser>
          <c:idx val="2"/>
          <c:order val="1"/>
          <c:tx>
            <c:strRef>
              <c:f>'FDD 2Rx LowC (Test 1.1)'!$C$95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'FDD 2Rx LowC (Test 1.1)'!$A$97:$A$109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2Rx LowC (Test 1.1)'!$C$97:$C$109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A2-4255-83D9-828010DF7CE0}"/>
            </c:ext>
          </c:extLst>
        </c:ser>
        <c:ser>
          <c:idx val="4"/>
          <c:order val="2"/>
          <c:tx>
            <c:strRef>
              <c:f>'FDD 2Rx LowC (Test 1.1)'!$D$95</c:f>
              <c:strCache>
                <c:ptCount val="1"/>
                <c:pt idx="0">
                  <c:v>Company 3 </c:v>
                </c:pt>
              </c:strCache>
            </c:strRef>
          </c:tx>
          <c:xVal>
            <c:numRef>
              <c:f>'FDD 2Rx LowC (Test 1.1)'!$A$97:$A$109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2Rx LowC (Test 1.1)'!$D$97:$D$109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A2-4255-83D9-828010DF7CE0}"/>
            </c:ext>
          </c:extLst>
        </c:ser>
        <c:ser>
          <c:idx val="5"/>
          <c:order val="3"/>
          <c:tx>
            <c:strRef>
              <c:f>'FDD 2Rx LowC (Test 1.1)'!$E$95</c:f>
              <c:strCache>
                <c:ptCount val="1"/>
                <c:pt idx="0">
                  <c:v>Company 4 </c:v>
                </c:pt>
              </c:strCache>
            </c:strRef>
          </c:tx>
          <c:xVal>
            <c:numRef>
              <c:f>'FDD 2Rx LowC (Test 1.1)'!$A$97:$A$109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2Rx LowC (Test 1.1)'!$E$97:$E$109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A2-4255-83D9-828010DF7CE0}"/>
            </c:ext>
          </c:extLst>
        </c:ser>
        <c:ser>
          <c:idx val="7"/>
          <c:order val="4"/>
          <c:tx>
            <c:strRef>
              <c:f>'FDD 2Rx LowC (Test 1.1)'!$F$95</c:f>
              <c:strCache>
                <c:ptCount val="1"/>
                <c:pt idx="0">
                  <c:v>Company 5 </c:v>
                </c:pt>
              </c:strCache>
            </c:strRef>
          </c:tx>
          <c:xVal>
            <c:numRef>
              <c:f>'FDD 2Rx LowC (Test 1.1)'!$A$97:$A$109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2Rx LowC (Test 1.1)'!$F$97:$F$109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CA2-4255-83D9-828010DF7CE0}"/>
            </c:ext>
          </c:extLst>
        </c:ser>
        <c:ser>
          <c:idx val="8"/>
          <c:order val="5"/>
          <c:tx>
            <c:strRef>
              <c:f>'FDD 2Rx LowC (Test 1.1)'!$G$95</c:f>
              <c:strCache>
                <c:ptCount val="1"/>
                <c:pt idx="0">
                  <c:v>Company 6 </c:v>
                </c:pt>
              </c:strCache>
            </c:strRef>
          </c:tx>
          <c:xVal>
            <c:numRef>
              <c:f>'FDD 2Rx LowC (Test 1.1)'!$A$97:$A$109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2Rx LowC (Test 1.1)'!$G$97:$G$109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CA2-4255-83D9-828010DF7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84105424"/>
        <c:axId val="1557279296"/>
      </c:scatterChart>
      <c:valAx>
        <c:axId val="148410542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79296"/>
        <c:crosses val="autoZero"/>
        <c:crossBetween val="midCat"/>
        <c:majorUnit val="1"/>
      </c:valAx>
      <c:valAx>
        <c:axId val="155727929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Gain </a:t>
                </a:r>
                <a:r>
                  <a:rPr lang="en-US" altLang="zh-CN" sz="1800" b="1" i="0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ɣ</a:t>
                </a:r>
                <a:r>
                  <a:rPr lang="en-US" altLang="zh-CN" sz="1800" b="1" i="0" baseline="0">
                    <a:effectLst/>
                  </a:rPr>
                  <a:t> [gamma]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48410542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11299237317024773"/>
          <c:h val="0.3965242054750977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PDSCH throughput with reported Type-II/random Type-I PMI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14215324393138865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4Rx LowC (Test 1.2)'!$B$34:$B$35</c:f>
              <c:strCache>
                <c:ptCount val="2"/>
                <c:pt idx="0">
                  <c:v>Samsung</c:v>
                </c:pt>
                <c:pt idx="1">
                  <c:v> Following Type-II PMI</c:v>
                </c:pt>
              </c:strCache>
            </c:strRef>
          </c:tx>
          <c:xVal>
            <c:numRef>
              <c:f>'FDD 4Rx LowC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LowC (Test 1.2)'!$B$36:$B$52</c:f>
              <c:numCache>
                <c:formatCode>General</c:formatCode>
                <c:ptCount val="17"/>
                <c:pt idx="0">
                  <c:v>1581670</c:v>
                </c:pt>
                <c:pt idx="1">
                  <c:v>7236360</c:v>
                </c:pt>
                <c:pt idx="2" formatCode="0.00E+00">
                  <c:v>10670200</c:v>
                </c:pt>
                <c:pt idx="3" formatCode="0.00E+00">
                  <c:v>14046600</c:v>
                </c:pt>
                <c:pt idx="4" formatCode="0.00E+00">
                  <c:v>16046199.999999899</c:v>
                </c:pt>
                <c:pt idx="5" formatCode="0.00E+00">
                  <c:v>21160000</c:v>
                </c:pt>
                <c:pt idx="6" formatCode="0.00E+00">
                  <c:v>28486500</c:v>
                </c:pt>
                <c:pt idx="7" formatCode="0.00E+00">
                  <c:v>30379600</c:v>
                </c:pt>
                <c:pt idx="8" formatCode="0_ ">
                  <c:v>30625500</c:v>
                </c:pt>
                <c:pt idx="9" formatCode="0_ ">
                  <c:v>30732000</c:v>
                </c:pt>
                <c:pt idx="10" formatCode="0_ ">
                  <c:v>30732000</c:v>
                </c:pt>
                <c:pt idx="11" formatCode="0_ ">
                  <c:v>30732000</c:v>
                </c:pt>
                <c:pt idx="12" formatCode="0_ ">
                  <c:v>30732000</c:v>
                </c:pt>
                <c:pt idx="13" formatCode="0_ ">
                  <c:v>30732000</c:v>
                </c:pt>
                <c:pt idx="14" formatCode="0_ ">
                  <c:v>30732000</c:v>
                </c:pt>
                <c:pt idx="15" formatCode="0_ ">
                  <c:v>30732000</c:v>
                </c:pt>
                <c:pt idx="16" formatCode="0_ 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236-4128-8DC2-F27DB108DC8F}"/>
            </c:ext>
          </c:extLst>
        </c:ser>
        <c:ser>
          <c:idx val="2"/>
          <c:order val="1"/>
          <c:tx>
            <c:strRef>
              <c:f>'FDD 4Rx LowC (Test 1.2)'!$C$34:$C$35</c:f>
              <c:strCache>
                <c:ptCount val="2"/>
                <c:pt idx="0">
                  <c:v>Samsung</c:v>
                </c:pt>
                <c:pt idx="1">
                  <c:v> Random Type-I PMI</c:v>
                </c:pt>
              </c:strCache>
            </c:strRef>
          </c:tx>
          <c:xVal>
            <c:numRef>
              <c:f>'FDD 4Rx LowC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LowC (Test 1.2)'!$C$36:$C$52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393370</c:v>
                </c:pt>
                <c:pt idx="3">
                  <c:v>2270070</c:v>
                </c:pt>
                <c:pt idx="4" formatCode="0.00E+00">
                  <c:v>5458000</c:v>
                </c:pt>
                <c:pt idx="5" formatCode="0.00E+00">
                  <c:v>9047500</c:v>
                </c:pt>
                <c:pt idx="6" formatCode="0.00E+00">
                  <c:v>12112500</c:v>
                </c:pt>
                <c:pt idx="7" formatCode="0.00E+00">
                  <c:v>15226700</c:v>
                </c:pt>
                <c:pt idx="8" formatCode="0_);[Red]\(0\)">
                  <c:v>18045800</c:v>
                </c:pt>
                <c:pt idx="9" formatCode="0_);[Red]\(0\)">
                  <c:v>21242000</c:v>
                </c:pt>
                <c:pt idx="10" formatCode="0_);[Red]\(0\)">
                  <c:v>24421700</c:v>
                </c:pt>
                <c:pt idx="11" formatCode="0_);[Red]\(0\)">
                  <c:v>27593200</c:v>
                </c:pt>
                <c:pt idx="12" formatCode="0_);[Red]\(0\)">
                  <c:v>29502700</c:v>
                </c:pt>
                <c:pt idx="13" formatCode="0_);[Red]\(0\)">
                  <c:v>30437000</c:v>
                </c:pt>
                <c:pt idx="14" formatCode="0_);[Red]\(0\)">
                  <c:v>30682800</c:v>
                </c:pt>
                <c:pt idx="15" formatCode="0_);[Red]\(0\)">
                  <c:v>30732000</c:v>
                </c:pt>
                <c:pt idx="16" formatCode="0_);[Red]\(0\)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236-4128-8DC2-F27DB108DC8F}"/>
            </c:ext>
          </c:extLst>
        </c:ser>
        <c:ser>
          <c:idx val="4"/>
          <c:order val="2"/>
          <c:tx>
            <c:strRef>
              <c:f>'FDD 4Rx LowC (Test 1.2)'!$D$34:$D$35</c:f>
              <c:strCache>
                <c:ptCount val="2"/>
                <c:pt idx="0">
                  <c:v>Company 2</c:v>
                </c:pt>
                <c:pt idx="1">
                  <c:v> Following Type-II PMI</c:v>
                </c:pt>
              </c:strCache>
            </c:strRef>
          </c:tx>
          <c:xVal>
            <c:numRef>
              <c:f>'FDD 4Rx LowC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LowC (Test 1.2)'!$D$36:$D$52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236-4128-8DC2-F27DB108DC8F}"/>
            </c:ext>
          </c:extLst>
        </c:ser>
        <c:ser>
          <c:idx val="5"/>
          <c:order val="3"/>
          <c:tx>
            <c:strRef>
              <c:f>'FDD 4Rx LowC (Test 1.2)'!$E$34:$E$35</c:f>
              <c:strCache>
                <c:ptCount val="2"/>
                <c:pt idx="0">
                  <c:v>Company 2</c:v>
                </c:pt>
                <c:pt idx="1">
                  <c:v> Random Type-I PMI</c:v>
                </c:pt>
              </c:strCache>
            </c:strRef>
          </c:tx>
          <c:xVal>
            <c:numRef>
              <c:f>'FDD 4Rx LowC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LowC (Test 1.2)'!$E$36:$E$52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236-4128-8DC2-F27DB108DC8F}"/>
            </c:ext>
          </c:extLst>
        </c:ser>
        <c:ser>
          <c:idx val="7"/>
          <c:order val="4"/>
          <c:tx>
            <c:strRef>
              <c:f>'FDD 4Rx LowC (Test 1.2)'!$F$34:$F$35</c:f>
              <c:strCache>
                <c:ptCount val="2"/>
                <c:pt idx="0">
                  <c:v>Company 3</c:v>
                </c:pt>
                <c:pt idx="1">
                  <c:v> Following Type-II PMI</c:v>
                </c:pt>
              </c:strCache>
            </c:strRef>
          </c:tx>
          <c:xVal>
            <c:numRef>
              <c:f>'FDD 4Rx LowC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LowC (Test 1.2)'!$F$36:$F$52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236-4128-8DC2-F27DB108DC8F}"/>
            </c:ext>
          </c:extLst>
        </c:ser>
        <c:ser>
          <c:idx val="8"/>
          <c:order val="5"/>
          <c:tx>
            <c:strRef>
              <c:f>'FDD 4Rx LowC (Test 1.2)'!$G$34:$G$35</c:f>
              <c:strCache>
                <c:ptCount val="2"/>
                <c:pt idx="0">
                  <c:v>Company 3</c:v>
                </c:pt>
                <c:pt idx="1">
                  <c:v> Random Type-I PMI</c:v>
                </c:pt>
              </c:strCache>
            </c:strRef>
          </c:tx>
          <c:xVal>
            <c:numRef>
              <c:f>'FDD 4Rx LowC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LowC (Test 1.2)'!$G$36:$G$52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236-4128-8DC2-F27DB108DC8F}"/>
            </c:ext>
          </c:extLst>
        </c:ser>
        <c:ser>
          <c:idx val="10"/>
          <c:order val="6"/>
          <c:tx>
            <c:strRef>
              <c:f>'FDD 4Rx LowC (Test 1.2)'!$H$34:$H$35</c:f>
              <c:strCache>
                <c:ptCount val="2"/>
                <c:pt idx="0">
                  <c:v>Company 4</c:v>
                </c:pt>
                <c:pt idx="1">
                  <c:v> Following Type-II PMI</c:v>
                </c:pt>
              </c:strCache>
            </c:strRef>
          </c:tx>
          <c:xVal>
            <c:numRef>
              <c:f>'FDD 4Rx LowC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LowC (Test 1.2)'!$H$36:$H$52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236-4128-8DC2-F27DB108DC8F}"/>
            </c:ext>
          </c:extLst>
        </c:ser>
        <c:ser>
          <c:idx val="11"/>
          <c:order val="7"/>
          <c:tx>
            <c:strRef>
              <c:f>'FDD 4Rx LowC (Test 1.2)'!$I$34:$I$35</c:f>
              <c:strCache>
                <c:ptCount val="2"/>
                <c:pt idx="0">
                  <c:v>Company 4</c:v>
                </c:pt>
                <c:pt idx="1">
                  <c:v> Random Type-I PMI</c:v>
                </c:pt>
              </c:strCache>
            </c:strRef>
          </c:tx>
          <c:xVal>
            <c:numRef>
              <c:f>'FDD 4Rx LowC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LowC (Test 1.2)'!$I$36:$I$52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236-4128-8DC2-F27DB108DC8F}"/>
            </c:ext>
          </c:extLst>
        </c:ser>
        <c:ser>
          <c:idx val="13"/>
          <c:order val="8"/>
          <c:tx>
            <c:strRef>
              <c:f>'FDD 4Rx LowC (Test 1.2)'!$J$34:$J$35</c:f>
              <c:strCache>
                <c:ptCount val="2"/>
                <c:pt idx="0">
                  <c:v>Company 5</c:v>
                </c:pt>
                <c:pt idx="1">
                  <c:v> Following Type-II PMI</c:v>
                </c:pt>
              </c:strCache>
            </c:strRef>
          </c:tx>
          <c:xVal>
            <c:numRef>
              <c:f>'FDD 4Rx LowC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LowC (Test 1.2)'!$J$36:$J$52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2236-4128-8DC2-F27DB108DC8F}"/>
            </c:ext>
          </c:extLst>
        </c:ser>
        <c:ser>
          <c:idx val="14"/>
          <c:order val="9"/>
          <c:tx>
            <c:strRef>
              <c:f>'FDD 4Rx LowC (Test 1.2)'!$K$34:$K$35</c:f>
              <c:strCache>
                <c:ptCount val="2"/>
                <c:pt idx="0">
                  <c:v>Company 5</c:v>
                </c:pt>
                <c:pt idx="1">
                  <c:v> Random Type-I PMI</c:v>
                </c:pt>
              </c:strCache>
            </c:strRef>
          </c:tx>
          <c:xVal>
            <c:numRef>
              <c:f>'FDD 4Rx LowC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LowC (Test 1.2)'!$K$36:$K$52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2236-4128-8DC2-F27DB108DC8F}"/>
            </c:ext>
          </c:extLst>
        </c:ser>
        <c:ser>
          <c:idx val="16"/>
          <c:order val="10"/>
          <c:tx>
            <c:strRef>
              <c:f>'FDD 4Rx LowC (Test 1.2)'!$L$34:$L$35</c:f>
              <c:strCache>
                <c:ptCount val="2"/>
                <c:pt idx="0">
                  <c:v>Company 6</c:v>
                </c:pt>
                <c:pt idx="1">
                  <c:v> Following Type-II PMI</c:v>
                </c:pt>
              </c:strCache>
            </c:strRef>
          </c:tx>
          <c:xVal>
            <c:numRef>
              <c:f>'FDD 4Rx LowC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LowC (Test 1.2)'!$L$36:$L$52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2236-4128-8DC2-F27DB108DC8F}"/>
            </c:ext>
          </c:extLst>
        </c:ser>
        <c:ser>
          <c:idx val="17"/>
          <c:order val="11"/>
          <c:tx>
            <c:strRef>
              <c:f>'FDD 4Rx LowC (Test 1.2)'!$M$34:$M$35</c:f>
              <c:strCache>
                <c:ptCount val="2"/>
                <c:pt idx="0">
                  <c:v>Company 6</c:v>
                </c:pt>
                <c:pt idx="1">
                  <c:v> Random Type-I PMI</c:v>
                </c:pt>
              </c:strCache>
            </c:strRef>
          </c:tx>
          <c:xVal>
            <c:numRef>
              <c:f>'FDD 4Rx LowC (Test 1.2)'!$A$36:$A$52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'FDD 4Rx LowC (Test 1.2)'!$M$36:$M$52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2236-4128-8DC2-F27DB108D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279840"/>
        <c:axId val="1557282016"/>
      </c:scatterChart>
      <c:valAx>
        <c:axId val="155727984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82016"/>
        <c:crosses val="autoZero"/>
        <c:crossBetween val="midCat"/>
        <c:majorUnit val="1"/>
      </c:valAx>
      <c:valAx>
        <c:axId val="155728201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PDSCH Throughput [Mbps]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79840"/>
        <c:crossesAt val="-5"/>
        <c:crossBetween val="midCat"/>
      </c:valAx>
    </c:plotArea>
    <c:legend>
      <c:legendPos val="r"/>
      <c:legendEntry>
        <c:idx val="10"/>
        <c:txPr>
          <a:bodyPr/>
          <a:lstStyle/>
          <a:p>
            <a:pPr>
              <a:defRPr lang="en-US" sz="800">
                <a:solidFill>
                  <a:schemeClr val="tx1"/>
                </a:solidFill>
              </a:defRPr>
            </a:pPr>
            <a:endParaRPr lang="en-US"/>
          </a:p>
        </c:txPr>
      </c:legendEntry>
      <c:layout>
        <c:manualLayout>
          <c:xMode val="edge"/>
          <c:yMode val="edge"/>
          <c:x val="0.71713035383565349"/>
          <c:y val="0.14686993912994994"/>
          <c:w val="0.28097071551541275"/>
          <c:h val="0.6977692135762212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Gain ɣ [gamma]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'FDD 4Rx LowC (Test 1.2)'!$B$95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'FDD 4Rx LowC (Test 1.2)'!$A$97:$A$109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4Rx LowC (Test 1.2)'!$B$97:$B$109</c:f>
              <c:numCache>
                <c:formatCode>0.00</c:formatCode>
                <c:ptCount val="13"/>
                <c:pt idx="0">
                  <c:v>0</c:v>
                </c:pt>
                <c:pt idx="1">
                  <c:v>27.125098507766225</c:v>
                </c:pt>
                <c:pt idx="2">
                  <c:v>6.1877387040928253</c:v>
                </c:pt>
                <c:pt idx="3">
                  <c:v>2.9399413704653536</c:v>
                </c:pt>
                <c:pt idx="4">
                  <c:v>2.3387676153633601</c:v>
                </c:pt>
                <c:pt idx="5">
                  <c:v>2.3518266253869968</c:v>
                </c:pt>
                <c:pt idx="6">
                  <c:v>1.9951532505401697</c:v>
                </c:pt>
                <c:pt idx="7">
                  <c:v>1.6970984938323599</c:v>
                </c:pt>
                <c:pt idx="8">
                  <c:v>1.4467564259485923</c:v>
                </c:pt>
                <c:pt idx="9">
                  <c:v>1.2583890556349475</c:v>
                </c:pt>
                <c:pt idx="10">
                  <c:v>1.1137526636997521</c:v>
                </c:pt>
                <c:pt idx="11">
                  <c:v>1.0416673728167252</c:v>
                </c:pt>
                <c:pt idx="12">
                  <c:v>1.0096921510004271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6A-4EEF-AC6A-8148A0217DEA}"/>
            </c:ext>
          </c:extLst>
        </c:ser>
        <c:ser>
          <c:idx val="2"/>
          <c:order val="1"/>
          <c:tx>
            <c:strRef>
              <c:f>'FDD 4Rx LowC (Test 1.2)'!$C$95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'FDD 4Rx LowC (Test 1.2)'!$A$97:$A$109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4Rx LowC (Test 1.2)'!$C$97:$C$109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6A-4EEF-AC6A-8148A0217DEA}"/>
            </c:ext>
          </c:extLst>
        </c:ser>
        <c:ser>
          <c:idx val="4"/>
          <c:order val="2"/>
          <c:tx>
            <c:strRef>
              <c:f>'FDD 4Rx LowC (Test 1.2)'!$D$95</c:f>
              <c:strCache>
                <c:ptCount val="1"/>
                <c:pt idx="0">
                  <c:v>Company 3 </c:v>
                </c:pt>
              </c:strCache>
            </c:strRef>
          </c:tx>
          <c:xVal>
            <c:numRef>
              <c:f>'FDD 4Rx LowC (Test 1.2)'!$A$97:$A$109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4Rx LowC (Test 1.2)'!$D$97:$D$109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6A-4EEF-AC6A-8148A0217DEA}"/>
            </c:ext>
          </c:extLst>
        </c:ser>
        <c:ser>
          <c:idx val="5"/>
          <c:order val="3"/>
          <c:tx>
            <c:strRef>
              <c:f>'FDD 4Rx LowC (Test 1.2)'!$E$95</c:f>
              <c:strCache>
                <c:ptCount val="1"/>
                <c:pt idx="0">
                  <c:v>Company 4 </c:v>
                </c:pt>
              </c:strCache>
            </c:strRef>
          </c:tx>
          <c:xVal>
            <c:numRef>
              <c:f>'FDD 4Rx LowC (Test 1.2)'!$A$97:$A$109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4Rx LowC (Test 1.2)'!$E$97:$E$109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6A-4EEF-AC6A-8148A0217DEA}"/>
            </c:ext>
          </c:extLst>
        </c:ser>
        <c:ser>
          <c:idx val="7"/>
          <c:order val="4"/>
          <c:tx>
            <c:strRef>
              <c:f>'FDD 4Rx LowC (Test 1.2)'!$F$95</c:f>
              <c:strCache>
                <c:ptCount val="1"/>
                <c:pt idx="0">
                  <c:v>Company 5 </c:v>
                </c:pt>
              </c:strCache>
            </c:strRef>
          </c:tx>
          <c:xVal>
            <c:numRef>
              <c:f>'FDD 4Rx LowC (Test 1.2)'!$A$97:$A$109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4Rx LowC (Test 1.2)'!$F$97:$F$109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D6A-4EEF-AC6A-8148A0217DEA}"/>
            </c:ext>
          </c:extLst>
        </c:ser>
        <c:ser>
          <c:idx val="8"/>
          <c:order val="5"/>
          <c:tx>
            <c:strRef>
              <c:f>'FDD 4Rx LowC (Test 1.2)'!$G$95</c:f>
              <c:strCache>
                <c:ptCount val="1"/>
                <c:pt idx="0">
                  <c:v>Company 6 </c:v>
                </c:pt>
              </c:strCache>
            </c:strRef>
          </c:tx>
          <c:xVal>
            <c:numRef>
              <c:f>'FDD 4Rx LowC (Test 1.2)'!$A$97:$A$109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'FDD 4Rx LowC (Test 1.2)'!$G$97:$G$109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D6A-4EEF-AC6A-8148A0217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280384"/>
        <c:axId val="1557280928"/>
      </c:scatterChart>
      <c:valAx>
        <c:axId val="155728038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80928"/>
        <c:crosses val="autoZero"/>
        <c:crossBetween val="midCat"/>
        <c:majorUnit val="1"/>
      </c:valAx>
      <c:valAx>
        <c:axId val="1557280928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Gain </a:t>
                </a:r>
                <a:r>
                  <a:rPr lang="en-US" altLang="zh-CN" sz="1800" b="1" i="0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ɣ</a:t>
                </a:r>
                <a:r>
                  <a:rPr lang="en-US" altLang="zh-CN" sz="1800" b="1" i="0" baseline="0">
                    <a:effectLst/>
                  </a:rPr>
                  <a:t> [gamma]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803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11299237317024773"/>
          <c:h val="0.3965242054750977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PDSCH throughput with reported Type-II/random Type-I PMI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14215324393138865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2Rx LowC (Test 2.1)'!$B$34:$B$35</c:f>
              <c:strCache>
                <c:ptCount val="2"/>
                <c:pt idx="0">
                  <c:v>Samsung</c:v>
                </c:pt>
                <c:pt idx="1">
                  <c:v> Following Type-II PMI</c:v>
                </c:pt>
              </c:strCache>
            </c:strRef>
          </c:tx>
          <c:xVal>
            <c:numRef>
              <c:f>'TDD 2Rx LowC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LowC (Test 2.1)'!$B$36:$B$52</c:f>
              <c:numCache>
                <c:formatCode>General</c:formatCode>
                <c:ptCount val="17"/>
                <c:pt idx="0">
                  <c:v>882550</c:v>
                </c:pt>
                <c:pt idx="1">
                  <c:v>7087150</c:v>
                </c:pt>
                <c:pt idx="2" formatCode="0.00E+00">
                  <c:v>19576600</c:v>
                </c:pt>
                <c:pt idx="3" formatCode="0.00E+00">
                  <c:v>31932300</c:v>
                </c:pt>
                <c:pt idx="4" formatCode="0.00E+00">
                  <c:v>41105400</c:v>
                </c:pt>
                <c:pt idx="5" formatCode="0.00E+00">
                  <c:v>51589100</c:v>
                </c:pt>
                <c:pt idx="6" formatCode="0.00E+00">
                  <c:v>64640100</c:v>
                </c:pt>
                <c:pt idx="7" formatCode="0.00E+00">
                  <c:v>81114400</c:v>
                </c:pt>
                <c:pt idx="8" formatCode="0_ ">
                  <c:v>90314300</c:v>
                </c:pt>
                <c:pt idx="9" formatCode="0_ ">
                  <c:v>93924700</c:v>
                </c:pt>
                <c:pt idx="10" formatCode="0_ ">
                  <c:v>95850300</c:v>
                </c:pt>
                <c:pt idx="11" formatCode="0_ ">
                  <c:v>96278200</c:v>
                </c:pt>
                <c:pt idx="12" formatCode="0_ ">
                  <c:v>96572400</c:v>
                </c:pt>
                <c:pt idx="13" formatCode="0_ ">
                  <c:v>96572400</c:v>
                </c:pt>
                <c:pt idx="14" formatCode="0_ ">
                  <c:v>96572400</c:v>
                </c:pt>
                <c:pt idx="15" formatCode="0_ ">
                  <c:v>96572400</c:v>
                </c:pt>
                <c:pt idx="16" formatCode="0_ 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BE1-420A-8F72-D47557343F18}"/>
            </c:ext>
          </c:extLst>
        </c:ser>
        <c:ser>
          <c:idx val="2"/>
          <c:order val="1"/>
          <c:tx>
            <c:strRef>
              <c:f>'TDD 2Rx LowC (Test 2.1)'!$C$34:$C$35</c:f>
              <c:strCache>
                <c:ptCount val="2"/>
                <c:pt idx="0">
                  <c:v>Samsung</c:v>
                </c:pt>
                <c:pt idx="1">
                  <c:v> Random Type-I PMI</c:v>
                </c:pt>
              </c:strCache>
            </c:strRef>
          </c:tx>
          <c:xVal>
            <c:numRef>
              <c:f>'TDD 2Rx LowC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LowC (Test 2.1)'!$C$36:$C$52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53487.9</c:v>
                </c:pt>
                <c:pt idx="3">
                  <c:v>615111</c:v>
                </c:pt>
                <c:pt idx="4" formatCode="0.00E+00">
                  <c:v>3744150</c:v>
                </c:pt>
                <c:pt idx="5" formatCode="0.00E+00">
                  <c:v>12890600</c:v>
                </c:pt>
                <c:pt idx="6" formatCode="0.00E+00">
                  <c:v>24203300</c:v>
                </c:pt>
                <c:pt idx="7" formatCode="0.00E+00">
                  <c:v>34098500</c:v>
                </c:pt>
                <c:pt idx="8" formatCode="0_);[Red]\(0\)">
                  <c:v>42041500</c:v>
                </c:pt>
                <c:pt idx="9" formatCode="0_);[Red]\(0\)">
                  <c:v>50278600</c:v>
                </c:pt>
                <c:pt idx="10" formatCode="0_);[Red]\(0\)">
                  <c:v>59505300</c:v>
                </c:pt>
                <c:pt idx="11" formatCode="0_);[Red]\(0\)">
                  <c:v>70844700</c:v>
                </c:pt>
                <c:pt idx="12" formatCode="0_);[Red]\(0\)">
                  <c:v>82424900</c:v>
                </c:pt>
                <c:pt idx="13" formatCode="0_);[Red]\(0\)">
                  <c:v>89217800</c:v>
                </c:pt>
                <c:pt idx="14" formatCode="0_);[Red]\(0\)">
                  <c:v>92453800</c:v>
                </c:pt>
                <c:pt idx="15" formatCode="0_);[Red]\(0\)">
                  <c:v>94780600</c:v>
                </c:pt>
                <c:pt idx="16" formatCode="0_);[Red]\(0\)">
                  <c:v>96091000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BE1-420A-8F72-D47557343F18}"/>
            </c:ext>
          </c:extLst>
        </c:ser>
        <c:ser>
          <c:idx val="4"/>
          <c:order val="2"/>
          <c:tx>
            <c:strRef>
              <c:f>'TDD 2Rx LowC (Test 2.1)'!$D$34:$D$35</c:f>
              <c:strCache>
                <c:ptCount val="2"/>
                <c:pt idx="0">
                  <c:v>Company 2</c:v>
                </c:pt>
                <c:pt idx="1">
                  <c:v> Following Type-II PMI</c:v>
                </c:pt>
              </c:strCache>
            </c:strRef>
          </c:tx>
          <c:xVal>
            <c:numRef>
              <c:f>'TDD 2Rx LowC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LowC (Test 2.1)'!$D$36:$D$52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BE1-420A-8F72-D47557343F18}"/>
            </c:ext>
          </c:extLst>
        </c:ser>
        <c:ser>
          <c:idx val="5"/>
          <c:order val="3"/>
          <c:tx>
            <c:strRef>
              <c:f>'TDD 2Rx LowC (Test 2.1)'!$E$34:$E$35</c:f>
              <c:strCache>
                <c:ptCount val="2"/>
                <c:pt idx="0">
                  <c:v>Company 2</c:v>
                </c:pt>
                <c:pt idx="1">
                  <c:v> Random Type-I PMI</c:v>
                </c:pt>
              </c:strCache>
            </c:strRef>
          </c:tx>
          <c:xVal>
            <c:numRef>
              <c:f>'TDD 2Rx LowC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LowC (Test 2.1)'!$E$36:$E$52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BE1-420A-8F72-D47557343F18}"/>
            </c:ext>
          </c:extLst>
        </c:ser>
        <c:ser>
          <c:idx val="7"/>
          <c:order val="4"/>
          <c:tx>
            <c:strRef>
              <c:f>'TDD 2Rx LowC (Test 2.1)'!$F$34:$F$35</c:f>
              <c:strCache>
                <c:ptCount val="2"/>
                <c:pt idx="0">
                  <c:v>Company 3</c:v>
                </c:pt>
                <c:pt idx="1">
                  <c:v> Following Type-II PMI</c:v>
                </c:pt>
              </c:strCache>
            </c:strRef>
          </c:tx>
          <c:xVal>
            <c:numRef>
              <c:f>'TDD 2Rx LowC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LowC (Test 2.1)'!$F$36:$F$52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BE1-420A-8F72-D47557343F18}"/>
            </c:ext>
          </c:extLst>
        </c:ser>
        <c:ser>
          <c:idx val="8"/>
          <c:order val="5"/>
          <c:tx>
            <c:strRef>
              <c:f>'TDD 2Rx LowC (Test 2.1)'!$G$34:$G$35</c:f>
              <c:strCache>
                <c:ptCount val="2"/>
                <c:pt idx="0">
                  <c:v>Company 3</c:v>
                </c:pt>
                <c:pt idx="1">
                  <c:v> Random Type-I PMI</c:v>
                </c:pt>
              </c:strCache>
            </c:strRef>
          </c:tx>
          <c:xVal>
            <c:numRef>
              <c:f>'TDD 2Rx LowC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LowC (Test 2.1)'!$G$36:$G$52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BE1-420A-8F72-D47557343F18}"/>
            </c:ext>
          </c:extLst>
        </c:ser>
        <c:ser>
          <c:idx val="10"/>
          <c:order val="6"/>
          <c:tx>
            <c:strRef>
              <c:f>'TDD 2Rx LowC (Test 2.1)'!$H$34:$H$35</c:f>
              <c:strCache>
                <c:ptCount val="2"/>
                <c:pt idx="0">
                  <c:v>Company 4</c:v>
                </c:pt>
                <c:pt idx="1">
                  <c:v> Following Type-II PMI</c:v>
                </c:pt>
              </c:strCache>
            </c:strRef>
          </c:tx>
          <c:xVal>
            <c:numRef>
              <c:f>'TDD 2Rx LowC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LowC (Test 2.1)'!$H$36:$H$52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BE1-420A-8F72-D47557343F18}"/>
            </c:ext>
          </c:extLst>
        </c:ser>
        <c:ser>
          <c:idx val="11"/>
          <c:order val="7"/>
          <c:tx>
            <c:strRef>
              <c:f>'TDD 2Rx LowC (Test 2.1)'!$I$34:$I$35</c:f>
              <c:strCache>
                <c:ptCount val="2"/>
                <c:pt idx="0">
                  <c:v>Company 4</c:v>
                </c:pt>
                <c:pt idx="1">
                  <c:v> Random Type-I PMI</c:v>
                </c:pt>
              </c:strCache>
            </c:strRef>
          </c:tx>
          <c:xVal>
            <c:numRef>
              <c:f>'TDD 2Rx LowC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LowC (Test 2.1)'!$I$36:$I$52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BE1-420A-8F72-D47557343F18}"/>
            </c:ext>
          </c:extLst>
        </c:ser>
        <c:ser>
          <c:idx val="13"/>
          <c:order val="8"/>
          <c:tx>
            <c:strRef>
              <c:f>'TDD 2Rx LowC (Test 2.1)'!$J$34:$J$35</c:f>
              <c:strCache>
                <c:ptCount val="2"/>
                <c:pt idx="0">
                  <c:v>Company 5</c:v>
                </c:pt>
                <c:pt idx="1">
                  <c:v> Following Type-II PMI</c:v>
                </c:pt>
              </c:strCache>
            </c:strRef>
          </c:tx>
          <c:xVal>
            <c:numRef>
              <c:f>'TDD 2Rx LowC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LowC (Test 2.1)'!$J$36:$J$52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BE1-420A-8F72-D47557343F18}"/>
            </c:ext>
          </c:extLst>
        </c:ser>
        <c:ser>
          <c:idx val="14"/>
          <c:order val="9"/>
          <c:tx>
            <c:strRef>
              <c:f>'TDD 2Rx LowC (Test 2.1)'!$K$34:$K$35</c:f>
              <c:strCache>
                <c:ptCount val="2"/>
                <c:pt idx="0">
                  <c:v>Company 5</c:v>
                </c:pt>
                <c:pt idx="1">
                  <c:v> Random Type-I PMI</c:v>
                </c:pt>
              </c:strCache>
            </c:strRef>
          </c:tx>
          <c:xVal>
            <c:numRef>
              <c:f>'TDD 2Rx LowC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LowC (Test 2.1)'!$K$36:$K$52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BE1-420A-8F72-D47557343F18}"/>
            </c:ext>
          </c:extLst>
        </c:ser>
        <c:ser>
          <c:idx val="16"/>
          <c:order val="10"/>
          <c:tx>
            <c:strRef>
              <c:f>'TDD 2Rx LowC (Test 2.1)'!$L$34:$L$35</c:f>
              <c:strCache>
                <c:ptCount val="2"/>
                <c:pt idx="0">
                  <c:v>Company 6</c:v>
                </c:pt>
                <c:pt idx="1">
                  <c:v> Following Type-II PMI</c:v>
                </c:pt>
              </c:strCache>
            </c:strRef>
          </c:tx>
          <c:xVal>
            <c:numRef>
              <c:f>'TDD 2Rx LowC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LowC (Test 2.1)'!$L$36:$L$52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BE1-420A-8F72-D47557343F18}"/>
            </c:ext>
          </c:extLst>
        </c:ser>
        <c:ser>
          <c:idx val="17"/>
          <c:order val="11"/>
          <c:tx>
            <c:strRef>
              <c:f>'TDD 2Rx LowC (Test 2.1)'!$M$34:$M$35</c:f>
              <c:strCache>
                <c:ptCount val="2"/>
                <c:pt idx="0">
                  <c:v>Company 6</c:v>
                </c:pt>
                <c:pt idx="1">
                  <c:v> Random Type-I PMI</c:v>
                </c:pt>
              </c:strCache>
            </c:strRef>
          </c:tx>
          <c:xVal>
            <c:numRef>
              <c:f>'TDD 2Rx LowC (Test 2.1)'!$A$36:$A$52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2Rx LowC (Test 2.1)'!$M$36:$M$52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BE1-420A-8F72-D47557343F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281472"/>
        <c:axId val="1557282560"/>
      </c:scatterChart>
      <c:valAx>
        <c:axId val="1557281472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82560"/>
        <c:crosses val="autoZero"/>
        <c:crossBetween val="midCat"/>
        <c:majorUnit val="1"/>
      </c:valAx>
      <c:valAx>
        <c:axId val="15572825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PDSCH Throughput [Mbps]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81472"/>
        <c:crossesAt val="-5"/>
        <c:crossBetween val="midCat"/>
      </c:valAx>
    </c:plotArea>
    <c:legend>
      <c:legendPos val="r"/>
      <c:legendEntry>
        <c:idx val="10"/>
        <c:txPr>
          <a:bodyPr/>
          <a:lstStyle/>
          <a:p>
            <a:pPr>
              <a:defRPr lang="en-US" sz="800">
                <a:solidFill>
                  <a:schemeClr val="tx1"/>
                </a:solidFill>
              </a:defRPr>
            </a:pPr>
            <a:endParaRPr lang="en-US"/>
          </a:p>
        </c:txPr>
      </c:legendEntry>
      <c:layout>
        <c:manualLayout>
          <c:xMode val="edge"/>
          <c:yMode val="edge"/>
          <c:x val="0.71713035383565349"/>
          <c:y val="0.14686993912994994"/>
          <c:w val="0.28097071551541275"/>
          <c:h val="0.6977692135762212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Gain ɣ [gamma]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2Rx LowC (Test 2.1)'!$B$95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'TDD 2Rx LowC (Test 2.1)'!$A$97:$A$109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2Rx LowC (Test 2.1)'!$B$97:$B$109</c:f>
              <c:numCache>
                <c:formatCode>0.00</c:formatCode>
                <c:ptCount val="13"/>
                <c:pt idx="0">
                  <c:v>0</c:v>
                </c:pt>
                <c:pt idx="1">
                  <c:v>366.00053470037147</c:v>
                </c:pt>
                <c:pt idx="2">
                  <c:v>51.913069348459061</c:v>
                </c:pt>
                <c:pt idx="3">
                  <c:v>10.978566563839589</c:v>
                </c:pt>
                <c:pt idx="4">
                  <c:v>4.0020712767442941</c:v>
                </c:pt>
                <c:pt idx="5">
                  <c:v>2.6707143240797744</c:v>
                </c:pt>
                <c:pt idx="6">
                  <c:v>2.3788260480666303</c:v>
                </c:pt>
                <c:pt idx="7">
                  <c:v>2.1482178323799102</c:v>
                </c:pt>
                <c:pt idx="8">
                  <c:v>1.8680850302116607</c:v>
                </c:pt>
                <c:pt idx="9">
                  <c:v>1.6107859299927905</c:v>
                </c:pt>
                <c:pt idx="10">
                  <c:v>1.3590035669570202</c:v>
                </c:pt>
                <c:pt idx="11">
                  <c:v>1.1716410938927435</c:v>
                </c:pt>
                <c:pt idx="12">
                  <c:v>1.0824342227672057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5C-4AAA-B287-2E48E99AA67F}"/>
            </c:ext>
          </c:extLst>
        </c:ser>
        <c:ser>
          <c:idx val="2"/>
          <c:order val="1"/>
          <c:tx>
            <c:strRef>
              <c:f>'TDD 2Rx LowC (Test 2.1)'!$C$95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'TDD 2Rx LowC (Test 2.1)'!$A$97:$A$109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2Rx LowC (Test 2.1)'!$C$97:$C$109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5C-4AAA-B287-2E48E99AA67F}"/>
            </c:ext>
          </c:extLst>
        </c:ser>
        <c:ser>
          <c:idx val="4"/>
          <c:order val="2"/>
          <c:tx>
            <c:strRef>
              <c:f>'TDD 2Rx LowC (Test 2.1)'!$D$95</c:f>
              <c:strCache>
                <c:ptCount val="1"/>
                <c:pt idx="0">
                  <c:v>Company 3 </c:v>
                </c:pt>
              </c:strCache>
            </c:strRef>
          </c:tx>
          <c:xVal>
            <c:numRef>
              <c:f>'TDD 2Rx LowC (Test 2.1)'!$A$97:$A$109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2Rx LowC (Test 2.1)'!$D$97:$D$109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5C-4AAA-B287-2E48E99AA67F}"/>
            </c:ext>
          </c:extLst>
        </c:ser>
        <c:ser>
          <c:idx val="5"/>
          <c:order val="3"/>
          <c:tx>
            <c:strRef>
              <c:f>'TDD 2Rx LowC (Test 2.1)'!$E$95</c:f>
              <c:strCache>
                <c:ptCount val="1"/>
                <c:pt idx="0">
                  <c:v>Company 4 </c:v>
                </c:pt>
              </c:strCache>
            </c:strRef>
          </c:tx>
          <c:xVal>
            <c:numRef>
              <c:f>'TDD 2Rx LowC (Test 2.1)'!$A$97:$A$109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2Rx LowC (Test 2.1)'!$E$97:$E$109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5C-4AAA-B287-2E48E99AA67F}"/>
            </c:ext>
          </c:extLst>
        </c:ser>
        <c:ser>
          <c:idx val="7"/>
          <c:order val="4"/>
          <c:tx>
            <c:strRef>
              <c:f>'TDD 2Rx LowC (Test 2.1)'!$F$95</c:f>
              <c:strCache>
                <c:ptCount val="1"/>
                <c:pt idx="0">
                  <c:v>Company 5 </c:v>
                </c:pt>
              </c:strCache>
            </c:strRef>
          </c:tx>
          <c:xVal>
            <c:numRef>
              <c:f>'TDD 2Rx LowC (Test 2.1)'!$A$97:$A$109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2Rx LowC (Test 2.1)'!$F$97:$F$109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5C-4AAA-B287-2E48E99AA67F}"/>
            </c:ext>
          </c:extLst>
        </c:ser>
        <c:ser>
          <c:idx val="8"/>
          <c:order val="5"/>
          <c:tx>
            <c:strRef>
              <c:f>'TDD 2Rx LowC (Test 2.1)'!$G$95</c:f>
              <c:strCache>
                <c:ptCount val="1"/>
                <c:pt idx="0">
                  <c:v>Company 6 </c:v>
                </c:pt>
              </c:strCache>
            </c:strRef>
          </c:tx>
          <c:xVal>
            <c:numRef>
              <c:f>'TDD 2Rx LowC (Test 2.1)'!$A$97:$A$109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2Rx LowC (Test 2.1)'!$G$97:$G$109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A5C-4AAA-B287-2E48E99AA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283104"/>
        <c:axId val="1557277664"/>
      </c:scatterChart>
      <c:valAx>
        <c:axId val="155728310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77664"/>
        <c:crosses val="autoZero"/>
        <c:crossBetween val="midCat"/>
        <c:majorUnit val="1"/>
      </c:valAx>
      <c:valAx>
        <c:axId val="1557277664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Gain </a:t>
                </a:r>
                <a:r>
                  <a:rPr lang="en-US" altLang="zh-CN" sz="1800" b="1" i="0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ɣ</a:t>
                </a:r>
                <a:r>
                  <a:rPr lang="en-US" altLang="zh-CN" sz="1800" b="1" i="0" baseline="0">
                    <a:effectLst/>
                  </a:rPr>
                  <a:t> [gamma]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831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11299237317024773"/>
          <c:h val="0.3965242054750977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PDSCH throughput with reported Type-II/random Type-I PMI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>
        <c:manualLayout>
          <c:xMode val="edge"/>
          <c:yMode val="edge"/>
          <c:x val="0.14215324393138865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4Rx LowC (Test 2.2)'!$B$34:$B$35</c:f>
              <c:strCache>
                <c:ptCount val="2"/>
                <c:pt idx="0">
                  <c:v>Samsung</c:v>
                </c:pt>
                <c:pt idx="1">
                  <c:v> Following Type-II PMI</c:v>
                </c:pt>
              </c:strCache>
            </c:strRef>
          </c:tx>
          <c:xVal>
            <c:numRef>
              <c:f>'TDD 4Rx LowC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LowC (Test 2.2)'!$B$36:$B$52</c:f>
              <c:numCache>
                <c:formatCode>0.00E+00</c:formatCode>
                <c:ptCount val="17"/>
                <c:pt idx="0" formatCode="General">
                  <c:v>3931360</c:v>
                </c:pt>
                <c:pt idx="1">
                  <c:v>14869600</c:v>
                </c:pt>
                <c:pt idx="2">
                  <c:v>29150900</c:v>
                </c:pt>
                <c:pt idx="3">
                  <c:v>38939200</c:v>
                </c:pt>
                <c:pt idx="4">
                  <c:v>48834500</c:v>
                </c:pt>
                <c:pt idx="5">
                  <c:v>62046000</c:v>
                </c:pt>
                <c:pt idx="6">
                  <c:v>76220300</c:v>
                </c:pt>
                <c:pt idx="7">
                  <c:v>89191100</c:v>
                </c:pt>
                <c:pt idx="8" formatCode="0_ ">
                  <c:v>93791000</c:v>
                </c:pt>
                <c:pt idx="9" formatCode="0_ ">
                  <c:v>96572400</c:v>
                </c:pt>
                <c:pt idx="10" formatCode="0_ ">
                  <c:v>96572400</c:v>
                </c:pt>
                <c:pt idx="11" formatCode="0_ ">
                  <c:v>96572400</c:v>
                </c:pt>
                <c:pt idx="12" formatCode="0_ ">
                  <c:v>96572400</c:v>
                </c:pt>
                <c:pt idx="13" formatCode="0_ ">
                  <c:v>96572400</c:v>
                </c:pt>
                <c:pt idx="14" formatCode="0_ ">
                  <c:v>96572400</c:v>
                </c:pt>
                <c:pt idx="15" formatCode="0_ ">
                  <c:v>96572400</c:v>
                </c:pt>
                <c:pt idx="16" formatCode="0_ 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866-48AC-A9D2-884C06AA0E40}"/>
            </c:ext>
          </c:extLst>
        </c:ser>
        <c:ser>
          <c:idx val="2"/>
          <c:order val="1"/>
          <c:tx>
            <c:strRef>
              <c:f>'TDD 4Rx LowC (Test 2.2)'!$C$34:$C$35</c:f>
              <c:strCache>
                <c:ptCount val="2"/>
                <c:pt idx="0">
                  <c:v>Samsung</c:v>
                </c:pt>
                <c:pt idx="1">
                  <c:v> Random Type-I PMI</c:v>
                </c:pt>
              </c:strCache>
            </c:strRef>
          </c:tx>
          <c:xVal>
            <c:numRef>
              <c:f>'TDD 4Rx LowC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LowC (Test 2.2)'!$C$36:$C$52</c:f>
              <c:numCache>
                <c:formatCode>General</c:formatCode>
                <c:ptCount val="17"/>
                <c:pt idx="0">
                  <c:v>53487.9</c:v>
                </c:pt>
                <c:pt idx="1">
                  <c:v>240696</c:v>
                </c:pt>
                <c:pt idx="2">
                  <c:v>962782</c:v>
                </c:pt>
                <c:pt idx="3">
                  <c:v>6097620</c:v>
                </c:pt>
                <c:pt idx="4" formatCode="0.00E+00">
                  <c:v>20619600</c:v>
                </c:pt>
                <c:pt idx="5" formatCode="0.00E+00">
                  <c:v>32413700</c:v>
                </c:pt>
                <c:pt idx="6" formatCode="0.00E+00">
                  <c:v>42041500</c:v>
                </c:pt>
                <c:pt idx="7" formatCode="0.00E+00">
                  <c:v>49048400</c:v>
                </c:pt>
                <c:pt idx="8" formatCode="0_);[Red]\(0\)">
                  <c:v>61404100</c:v>
                </c:pt>
                <c:pt idx="9" formatCode="0_);[Red]\(0\)">
                  <c:v>77985400</c:v>
                </c:pt>
                <c:pt idx="10" formatCode="0_);[Red]\(0\)">
                  <c:v>88656200</c:v>
                </c:pt>
                <c:pt idx="11" formatCode="0_);[Red]\(0\)">
                  <c:v>93523600</c:v>
                </c:pt>
                <c:pt idx="12" formatCode="0_);[Red]\(0\)">
                  <c:v>95582900</c:v>
                </c:pt>
                <c:pt idx="13" formatCode="0_);[Red]\(0\)">
                  <c:v>96572400</c:v>
                </c:pt>
                <c:pt idx="14" formatCode="0_);[Red]\(0\)">
                  <c:v>96572400</c:v>
                </c:pt>
                <c:pt idx="15" formatCode="0_);[Red]\(0\)">
                  <c:v>96572400</c:v>
                </c:pt>
                <c:pt idx="16" formatCode="0_);[Red]\(0\)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866-48AC-A9D2-884C06AA0E40}"/>
            </c:ext>
          </c:extLst>
        </c:ser>
        <c:ser>
          <c:idx val="4"/>
          <c:order val="2"/>
          <c:tx>
            <c:strRef>
              <c:f>'TDD 4Rx LowC (Test 2.2)'!$D$34:$D$35</c:f>
              <c:strCache>
                <c:ptCount val="2"/>
                <c:pt idx="0">
                  <c:v>Company 2</c:v>
                </c:pt>
                <c:pt idx="1">
                  <c:v> Following Type-II PMI</c:v>
                </c:pt>
              </c:strCache>
            </c:strRef>
          </c:tx>
          <c:xVal>
            <c:numRef>
              <c:f>'TDD 4Rx LowC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LowC (Test 2.2)'!$D$36:$D$52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866-48AC-A9D2-884C06AA0E40}"/>
            </c:ext>
          </c:extLst>
        </c:ser>
        <c:ser>
          <c:idx val="5"/>
          <c:order val="3"/>
          <c:tx>
            <c:strRef>
              <c:f>'TDD 4Rx LowC (Test 2.2)'!$E$34:$E$35</c:f>
              <c:strCache>
                <c:ptCount val="2"/>
                <c:pt idx="0">
                  <c:v>Company 2</c:v>
                </c:pt>
                <c:pt idx="1">
                  <c:v> Random Type-I PMI</c:v>
                </c:pt>
              </c:strCache>
            </c:strRef>
          </c:tx>
          <c:xVal>
            <c:numRef>
              <c:f>'TDD 4Rx LowC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LowC (Test 2.2)'!$E$36:$E$52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866-48AC-A9D2-884C06AA0E40}"/>
            </c:ext>
          </c:extLst>
        </c:ser>
        <c:ser>
          <c:idx val="7"/>
          <c:order val="4"/>
          <c:tx>
            <c:strRef>
              <c:f>'TDD 4Rx LowC (Test 2.2)'!$F$34:$F$35</c:f>
              <c:strCache>
                <c:ptCount val="2"/>
                <c:pt idx="0">
                  <c:v>Company 3</c:v>
                </c:pt>
                <c:pt idx="1">
                  <c:v> Following Type-II PMI</c:v>
                </c:pt>
              </c:strCache>
            </c:strRef>
          </c:tx>
          <c:xVal>
            <c:numRef>
              <c:f>'TDD 4Rx LowC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LowC (Test 2.2)'!$F$36:$F$52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866-48AC-A9D2-884C06AA0E40}"/>
            </c:ext>
          </c:extLst>
        </c:ser>
        <c:ser>
          <c:idx val="8"/>
          <c:order val="5"/>
          <c:tx>
            <c:strRef>
              <c:f>'TDD 4Rx LowC (Test 2.2)'!$G$34:$G$35</c:f>
              <c:strCache>
                <c:ptCount val="2"/>
                <c:pt idx="0">
                  <c:v>Company 3</c:v>
                </c:pt>
                <c:pt idx="1">
                  <c:v> Random Type-I PMI</c:v>
                </c:pt>
              </c:strCache>
            </c:strRef>
          </c:tx>
          <c:xVal>
            <c:numRef>
              <c:f>'TDD 4Rx LowC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LowC (Test 2.2)'!$G$36:$G$52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866-48AC-A9D2-884C06AA0E40}"/>
            </c:ext>
          </c:extLst>
        </c:ser>
        <c:ser>
          <c:idx val="10"/>
          <c:order val="6"/>
          <c:tx>
            <c:strRef>
              <c:f>'TDD 4Rx LowC (Test 2.2)'!$H$34:$H$35</c:f>
              <c:strCache>
                <c:ptCount val="2"/>
                <c:pt idx="0">
                  <c:v>Company 4</c:v>
                </c:pt>
                <c:pt idx="1">
                  <c:v> Following Type-II PMI</c:v>
                </c:pt>
              </c:strCache>
            </c:strRef>
          </c:tx>
          <c:xVal>
            <c:numRef>
              <c:f>'TDD 4Rx LowC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LowC (Test 2.2)'!$H$36:$H$52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866-48AC-A9D2-884C06AA0E40}"/>
            </c:ext>
          </c:extLst>
        </c:ser>
        <c:ser>
          <c:idx val="11"/>
          <c:order val="7"/>
          <c:tx>
            <c:strRef>
              <c:f>'TDD 4Rx LowC (Test 2.2)'!$I$34:$I$35</c:f>
              <c:strCache>
                <c:ptCount val="2"/>
                <c:pt idx="0">
                  <c:v>Company 4</c:v>
                </c:pt>
                <c:pt idx="1">
                  <c:v> Random Type-I PMI</c:v>
                </c:pt>
              </c:strCache>
            </c:strRef>
          </c:tx>
          <c:xVal>
            <c:numRef>
              <c:f>'TDD 4Rx LowC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LowC (Test 2.2)'!$I$36:$I$52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866-48AC-A9D2-884C06AA0E40}"/>
            </c:ext>
          </c:extLst>
        </c:ser>
        <c:ser>
          <c:idx val="13"/>
          <c:order val="8"/>
          <c:tx>
            <c:strRef>
              <c:f>'TDD 4Rx LowC (Test 2.2)'!$J$34:$J$35</c:f>
              <c:strCache>
                <c:ptCount val="2"/>
                <c:pt idx="0">
                  <c:v>Company 5</c:v>
                </c:pt>
                <c:pt idx="1">
                  <c:v> Following Type-II PMI</c:v>
                </c:pt>
              </c:strCache>
            </c:strRef>
          </c:tx>
          <c:xVal>
            <c:numRef>
              <c:f>'TDD 4Rx LowC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LowC (Test 2.2)'!$J$36:$J$52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B866-48AC-A9D2-884C06AA0E40}"/>
            </c:ext>
          </c:extLst>
        </c:ser>
        <c:ser>
          <c:idx val="14"/>
          <c:order val="9"/>
          <c:tx>
            <c:strRef>
              <c:f>'TDD 4Rx LowC (Test 2.2)'!$K$34:$K$35</c:f>
              <c:strCache>
                <c:ptCount val="2"/>
                <c:pt idx="0">
                  <c:v>Company 5</c:v>
                </c:pt>
                <c:pt idx="1">
                  <c:v> Random Type-I PMI</c:v>
                </c:pt>
              </c:strCache>
            </c:strRef>
          </c:tx>
          <c:xVal>
            <c:numRef>
              <c:f>'TDD 4Rx LowC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LowC (Test 2.2)'!$K$36:$K$52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B866-48AC-A9D2-884C06AA0E40}"/>
            </c:ext>
          </c:extLst>
        </c:ser>
        <c:ser>
          <c:idx val="16"/>
          <c:order val="10"/>
          <c:tx>
            <c:strRef>
              <c:f>'TDD 4Rx LowC (Test 2.2)'!$L$34:$L$35</c:f>
              <c:strCache>
                <c:ptCount val="2"/>
                <c:pt idx="0">
                  <c:v>Company 6</c:v>
                </c:pt>
                <c:pt idx="1">
                  <c:v> Following Type-II PMI</c:v>
                </c:pt>
              </c:strCache>
            </c:strRef>
          </c:tx>
          <c:xVal>
            <c:numRef>
              <c:f>'TDD 4Rx LowC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LowC (Test 2.2)'!$L$36:$L$52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B866-48AC-A9D2-884C06AA0E40}"/>
            </c:ext>
          </c:extLst>
        </c:ser>
        <c:ser>
          <c:idx val="17"/>
          <c:order val="11"/>
          <c:tx>
            <c:strRef>
              <c:f>'TDD 4Rx LowC (Test 2.2)'!$M$34:$M$35</c:f>
              <c:strCache>
                <c:ptCount val="2"/>
                <c:pt idx="0">
                  <c:v>Company 6</c:v>
                </c:pt>
                <c:pt idx="1">
                  <c:v> Random Type-I PMI</c:v>
                </c:pt>
              </c:strCache>
            </c:strRef>
          </c:tx>
          <c:xVal>
            <c:numRef>
              <c:f>'TDD 4Rx LowC (Test 2.2)'!$A$36:$A$52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'TDD 4Rx LowC (Test 2.2)'!$M$36:$M$52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B866-48AC-A9D2-884C06AA0E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278208"/>
        <c:axId val="1557276032"/>
      </c:scatterChart>
      <c:valAx>
        <c:axId val="1557278208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76032"/>
        <c:crosses val="autoZero"/>
        <c:crossBetween val="midCat"/>
        <c:majorUnit val="1"/>
      </c:valAx>
      <c:valAx>
        <c:axId val="15572760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PDSCH Throughput [Mbps]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78208"/>
        <c:crossesAt val="-5"/>
        <c:crossBetween val="midCat"/>
      </c:valAx>
    </c:plotArea>
    <c:legend>
      <c:legendPos val="r"/>
      <c:legendEntry>
        <c:idx val="10"/>
        <c:txPr>
          <a:bodyPr/>
          <a:lstStyle/>
          <a:p>
            <a:pPr>
              <a:defRPr lang="en-US" sz="800">
                <a:solidFill>
                  <a:schemeClr val="tx1"/>
                </a:solidFill>
              </a:defRPr>
            </a:pPr>
            <a:endParaRPr lang="en-US"/>
          </a:p>
        </c:txPr>
      </c:legendEntry>
      <c:layout>
        <c:manualLayout>
          <c:xMode val="edge"/>
          <c:yMode val="edge"/>
          <c:x val="0.71713035383565349"/>
          <c:y val="0.14686993912994994"/>
          <c:w val="0.28097071551541275"/>
          <c:h val="0.69776921357622124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sz="1800" b="1" i="0" u="none" strike="noStrike" baseline="0">
                <a:effectLst/>
              </a:rPr>
              <a:t>Gain ɣ [gamma] </a:t>
            </a: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'TDD 4Rx LowC (Test 2.2)'!$B$95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'TDD 4Rx LowC (Test 2.2)'!$A$97:$A$109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4Rx LowC (Test 2.2)'!$B$97:$B$109</c:f>
              <c:numCache>
                <c:formatCode>0.00</c:formatCode>
                <c:ptCount val="13"/>
                <c:pt idx="0">
                  <c:v>61.777511882208266</c:v>
                </c:pt>
                <c:pt idx="1">
                  <c:v>30.277778354809293</c:v>
                </c:pt>
                <c:pt idx="2">
                  <c:v>6.3859669838395963</c:v>
                </c:pt>
                <c:pt idx="3">
                  <c:v>2.3683534113173872</c:v>
                </c:pt>
                <c:pt idx="4">
                  <c:v>1.9141906045900345</c:v>
                </c:pt>
                <c:pt idx="5">
                  <c:v>1.8129776530333124</c:v>
                </c:pt>
                <c:pt idx="6">
                  <c:v>1.8184303667397916</c:v>
                </c:pt>
                <c:pt idx="7">
                  <c:v>1.5274387215185956</c:v>
                </c:pt>
                <c:pt idx="8">
                  <c:v>1.2383394840572723</c:v>
                </c:pt>
                <c:pt idx="9">
                  <c:v>1.0892909914929807</c:v>
                </c:pt>
                <c:pt idx="10">
                  <c:v>1.0325992583690107</c:v>
                </c:pt>
                <c:pt idx="11">
                  <c:v>1.0103522701236309</c:v>
                </c:pt>
                <c:pt idx="12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A6-48F9-BE4B-2553D6010E18}"/>
            </c:ext>
          </c:extLst>
        </c:ser>
        <c:ser>
          <c:idx val="2"/>
          <c:order val="1"/>
          <c:tx>
            <c:strRef>
              <c:f>'TDD 4Rx LowC (Test 2.2)'!$C$95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'TDD 4Rx LowC (Test 2.2)'!$A$97:$A$109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4Rx LowC (Test 2.2)'!$C$97:$C$109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A6-48F9-BE4B-2553D6010E18}"/>
            </c:ext>
          </c:extLst>
        </c:ser>
        <c:ser>
          <c:idx val="4"/>
          <c:order val="2"/>
          <c:tx>
            <c:strRef>
              <c:f>'TDD 4Rx LowC (Test 2.2)'!$D$95</c:f>
              <c:strCache>
                <c:ptCount val="1"/>
                <c:pt idx="0">
                  <c:v>Company 3 </c:v>
                </c:pt>
              </c:strCache>
            </c:strRef>
          </c:tx>
          <c:xVal>
            <c:numRef>
              <c:f>'TDD 4Rx LowC (Test 2.2)'!$A$97:$A$109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4Rx LowC (Test 2.2)'!$D$97:$D$109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A6-48F9-BE4B-2553D6010E18}"/>
            </c:ext>
          </c:extLst>
        </c:ser>
        <c:ser>
          <c:idx val="5"/>
          <c:order val="3"/>
          <c:tx>
            <c:strRef>
              <c:f>'TDD 4Rx LowC (Test 2.2)'!$E$95</c:f>
              <c:strCache>
                <c:ptCount val="1"/>
                <c:pt idx="0">
                  <c:v>Company 4 </c:v>
                </c:pt>
              </c:strCache>
            </c:strRef>
          </c:tx>
          <c:xVal>
            <c:numRef>
              <c:f>'TDD 4Rx LowC (Test 2.2)'!$A$97:$A$109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4Rx LowC (Test 2.2)'!$E$97:$E$109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A6-48F9-BE4B-2553D6010E18}"/>
            </c:ext>
          </c:extLst>
        </c:ser>
        <c:ser>
          <c:idx val="7"/>
          <c:order val="4"/>
          <c:tx>
            <c:strRef>
              <c:f>'TDD 4Rx LowC (Test 2.2)'!$F$95</c:f>
              <c:strCache>
                <c:ptCount val="1"/>
                <c:pt idx="0">
                  <c:v>Company 5 </c:v>
                </c:pt>
              </c:strCache>
            </c:strRef>
          </c:tx>
          <c:xVal>
            <c:numRef>
              <c:f>'TDD 4Rx LowC (Test 2.2)'!$A$97:$A$109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4Rx LowC (Test 2.2)'!$F$97:$F$109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6A6-48F9-BE4B-2553D6010E18}"/>
            </c:ext>
          </c:extLst>
        </c:ser>
        <c:ser>
          <c:idx val="8"/>
          <c:order val="5"/>
          <c:tx>
            <c:strRef>
              <c:f>'TDD 4Rx LowC (Test 2.2)'!$G$95</c:f>
              <c:strCache>
                <c:ptCount val="1"/>
                <c:pt idx="0">
                  <c:v>Company 6 </c:v>
                </c:pt>
              </c:strCache>
            </c:strRef>
          </c:tx>
          <c:xVal>
            <c:numRef>
              <c:f>'TDD 4Rx LowC (Test 2.2)'!$A$97:$A$109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'TDD 4Rx LowC (Test 2.2)'!$G$97:$G$109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6A6-48F9-BE4B-2553D6010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278752"/>
        <c:axId val="1557276576"/>
      </c:scatterChart>
      <c:valAx>
        <c:axId val="1557278752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SNR [dB]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76576"/>
        <c:crosses val="autoZero"/>
        <c:crossBetween val="midCat"/>
        <c:majorUnit val="1"/>
      </c:valAx>
      <c:valAx>
        <c:axId val="1557276576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Gain </a:t>
                </a:r>
                <a:r>
                  <a:rPr lang="en-US" altLang="zh-CN" sz="1800" b="1" i="0" baseline="0"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ɣ</a:t>
                </a:r>
                <a:r>
                  <a:rPr lang="en-US" altLang="zh-CN" sz="1800" b="1" i="0" baseline="0">
                    <a:effectLst/>
                  </a:rPr>
                  <a:t> [gamma]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787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11299237317024773"/>
          <c:h val="0.39652420547509776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(Comparison)'!$B$38:$B$54</c:f>
              <c:numCache>
                <c:formatCode>0.00</c:formatCode>
                <c:ptCount val="17"/>
                <c:pt idx="0">
                  <c:v>368784</c:v>
                </c:pt>
                <c:pt idx="1">
                  <c:v>3331348.8</c:v>
                </c:pt>
                <c:pt idx="2">
                  <c:v>7826416</c:v>
                </c:pt>
                <c:pt idx="3">
                  <c:v>10834054.4</c:v>
                </c:pt>
                <c:pt idx="4">
                  <c:v>13538470.4</c:v>
                </c:pt>
                <c:pt idx="5">
                  <c:v>15062777.6</c:v>
                </c:pt>
                <c:pt idx="6">
                  <c:v>17214017.600000001</c:v>
                </c:pt>
                <c:pt idx="7">
                  <c:v>21819720</c:v>
                </c:pt>
                <c:pt idx="8">
                  <c:v>27658800</c:v>
                </c:pt>
                <c:pt idx="9">
                  <c:v>30240288</c:v>
                </c:pt>
                <c:pt idx="10">
                  <c:v>30691024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3-4E41-A9C9-9152CCB48136}"/>
            </c:ext>
          </c:extLst>
        </c:ser>
        <c:ser>
          <c:idx val="2"/>
          <c:order val="1"/>
          <c:tx>
            <c:strRef>
              <c:f>'WB PMI FDD 16x2 (Comparison)'!$C$36:$C$37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28683.200000000001</c:v>
                </c:pt>
                <c:pt idx="3">
                  <c:v>139318.39999999999</c:v>
                </c:pt>
                <c:pt idx="4">
                  <c:v>491712</c:v>
                </c:pt>
                <c:pt idx="5">
                  <c:v>1307134.3999999999</c:v>
                </c:pt>
                <c:pt idx="6">
                  <c:v>2487243.2000000002</c:v>
                </c:pt>
                <c:pt idx="7">
                  <c:v>3872232</c:v>
                </c:pt>
                <c:pt idx="8">
                  <c:v>6277523.2000000002</c:v>
                </c:pt>
                <c:pt idx="9">
                  <c:v>8203395.2000000002</c:v>
                </c:pt>
                <c:pt idx="10">
                  <c:v>10584100.800000001</c:v>
                </c:pt>
                <c:pt idx="11">
                  <c:v>12354264</c:v>
                </c:pt>
                <c:pt idx="12">
                  <c:v>15132436.800000001</c:v>
                </c:pt>
                <c:pt idx="13">
                  <c:v>16746891.199999999</c:v>
                </c:pt>
                <c:pt idx="14">
                  <c:v>18988278.399999999</c:v>
                </c:pt>
                <c:pt idx="15">
                  <c:v>21647620.800000001</c:v>
                </c:pt>
                <c:pt idx="16">
                  <c:v>22786753.600000001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3-4E41-A9C9-9152CCB48136}"/>
            </c:ext>
          </c:extLst>
        </c:ser>
        <c:ser>
          <c:idx val="4"/>
          <c:order val="2"/>
          <c:tx>
            <c:strRef>
              <c:f>'WB PMI FDD 16x2 (Comparison)'!$D$36:$D$37</c:f>
              <c:strCache>
                <c:ptCount val="2"/>
                <c:pt idx="0">
                  <c:v>China Telecom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(Comparison)'!$D$38:$D$54</c:f>
              <c:numCache>
                <c:formatCode>General</c:formatCode>
                <c:ptCount val="17"/>
                <c:pt idx="0">
                  <c:v>98342.399999999994</c:v>
                </c:pt>
                <c:pt idx="1">
                  <c:v>1802944</c:v>
                </c:pt>
                <c:pt idx="2">
                  <c:v>6187376</c:v>
                </c:pt>
                <c:pt idx="3">
                  <c:v>10366928</c:v>
                </c:pt>
                <c:pt idx="4">
                  <c:v>13358176</c:v>
                </c:pt>
                <c:pt idx="5">
                  <c:v>16144544</c:v>
                </c:pt>
                <c:pt idx="6">
                  <c:v>17496752</c:v>
                </c:pt>
                <c:pt idx="7">
                  <c:v>19381648</c:v>
                </c:pt>
                <c:pt idx="8">
                  <c:v>23684128</c:v>
                </c:pt>
                <c:pt idx="9">
                  <c:v>28642224</c:v>
                </c:pt>
                <c:pt idx="10">
                  <c:v>30363216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3-4E41-A9C9-9152CCB48136}"/>
            </c:ext>
          </c:extLst>
        </c:ser>
        <c:ser>
          <c:idx val="5"/>
          <c:order val="3"/>
          <c:tx>
            <c:strRef>
              <c:f>'WB PMI FDD 16x2 (Comparison)'!$E$36:$E$37</c:f>
              <c:strCache>
                <c:ptCount val="2"/>
                <c:pt idx="0">
                  <c:v>China Telecom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(Comparison)'!$E$38:$E$54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151611.20000000001</c:v>
                </c:pt>
                <c:pt idx="5">
                  <c:v>532688</c:v>
                </c:pt>
                <c:pt idx="6">
                  <c:v>1516112</c:v>
                </c:pt>
                <c:pt idx="7">
                  <c:v>3114176</c:v>
                </c:pt>
                <c:pt idx="8">
                  <c:v>5203952</c:v>
                </c:pt>
                <c:pt idx="9">
                  <c:v>7580560</c:v>
                </c:pt>
                <c:pt idx="10">
                  <c:v>10325952</c:v>
                </c:pt>
                <c:pt idx="11">
                  <c:v>12743536</c:v>
                </c:pt>
                <c:pt idx="12">
                  <c:v>14792336</c:v>
                </c:pt>
                <c:pt idx="13">
                  <c:v>17209920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3-4E41-A9C9-9152CCB48136}"/>
            </c:ext>
          </c:extLst>
        </c:ser>
        <c:ser>
          <c:idx val="7"/>
          <c:order val="4"/>
          <c:tx>
            <c:strRef>
              <c:f>'WB PMI FDD 16x2 (Comparison)'!$F$36:$F$37</c:f>
              <c:strCache>
                <c:ptCount val="2"/>
                <c:pt idx="0">
                  <c:v>Samsung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(Comparison)'!$F$38:$F$54</c:f>
              <c:numCache>
                <c:formatCode>0.00</c:formatCode>
                <c:ptCount val="17"/>
                <c:pt idx="0">
                  <c:v>200158.36369638599</c:v>
                </c:pt>
                <c:pt idx="1">
                  <c:v>1485788.9433657799</c:v>
                </c:pt>
                <c:pt idx="2">
                  <c:v>4657539.2844916098</c:v>
                </c:pt>
                <c:pt idx="3">
                  <c:v>8283489.1817870596</c:v>
                </c:pt>
                <c:pt idx="4">
                  <c:v>11462970.619161701</c:v>
                </c:pt>
                <c:pt idx="5">
                  <c:v>13772436.005281899</c:v>
                </c:pt>
                <c:pt idx="6">
                  <c:v>16859520.039614599</c:v>
                </c:pt>
                <c:pt idx="7">
                  <c:v>20539352.765686899</c:v>
                </c:pt>
                <c:pt idx="8">
                  <c:v>24234591.321465299</c:v>
                </c:pt>
                <c:pt idx="9">
                  <c:v>27275457.866679698</c:v>
                </c:pt>
                <c:pt idx="10">
                  <c:v>28784383.7360004</c:v>
                </c:pt>
                <c:pt idx="11">
                  <c:v>29769699.2712867</c:v>
                </c:pt>
                <c:pt idx="12">
                  <c:v>30116142.563701302</c:v>
                </c:pt>
                <c:pt idx="13">
                  <c:v>30400962.537291501</c:v>
                </c:pt>
                <c:pt idx="14">
                  <c:v>30578035.640925299</c:v>
                </c:pt>
                <c:pt idx="15">
                  <c:v>30670470.619161699</c:v>
                </c:pt>
                <c:pt idx="16">
                  <c:v>30708985.1934269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3-4E41-A9C9-9152CCB48136}"/>
            </c:ext>
          </c:extLst>
        </c:ser>
        <c:ser>
          <c:idx val="8"/>
          <c:order val="5"/>
          <c:tx>
            <c:strRef>
              <c:f>'WB PMI FDD 16x2 (Comparison)'!$G$36:$G$37</c:f>
              <c:strCache>
                <c:ptCount val="2"/>
                <c:pt idx="0">
                  <c:v>Samsung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(Comparison)'!$G$38:$G$54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84682.464126766805</c:v>
                </c:pt>
                <c:pt idx="4">
                  <c:v>438808.75654130202</c:v>
                </c:pt>
                <c:pt idx="5">
                  <c:v>1139364.4385484401</c:v>
                </c:pt>
                <c:pt idx="6">
                  <c:v>2424999.71511713</c:v>
                </c:pt>
                <c:pt idx="7">
                  <c:v>4211023.8555778395</c:v>
                </c:pt>
                <c:pt idx="8">
                  <c:v>6605230.6988800298</c:v>
                </c:pt>
                <c:pt idx="9">
                  <c:v>8806977.3964395802</c:v>
                </c:pt>
                <c:pt idx="10">
                  <c:v>10800895.693744799</c:v>
                </c:pt>
                <c:pt idx="11">
                  <c:v>12556126.9623906</c:v>
                </c:pt>
                <c:pt idx="12">
                  <c:v>14103473.4679904</c:v>
                </c:pt>
                <c:pt idx="13">
                  <c:v>15489152.699662499</c:v>
                </c:pt>
                <c:pt idx="14">
                  <c:v>16851817.1247616</c:v>
                </c:pt>
                <c:pt idx="15">
                  <c:v>18199075.720154501</c:v>
                </c:pt>
                <c:pt idx="16">
                  <c:v>19507725.803296302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3-4E41-A9C9-9152CCB48136}"/>
            </c:ext>
          </c:extLst>
        </c:ser>
        <c:ser>
          <c:idx val="10"/>
          <c:order val="6"/>
          <c:tx>
            <c:strRef>
              <c:f>'WB PMI FDD 16x2 (Comparison)'!$H$36:$H$37</c:f>
              <c:strCache>
                <c:ptCount val="2"/>
                <c:pt idx="0">
                  <c:v>Qualcomm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(Comparison)'!$H$38:$H$54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3-4E41-A9C9-9152CCB48136}"/>
            </c:ext>
          </c:extLst>
        </c:ser>
        <c:ser>
          <c:idx val="11"/>
          <c:order val="7"/>
          <c:tx>
            <c:strRef>
              <c:f>'WB PMI FDD 16x2 (Comparison)'!$I$36:$I$37</c:f>
              <c:strCache>
                <c:ptCount val="2"/>
                <c:pt idx="0">
                  <c:v>Qualcomm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(Comparison)'!$I$38:$I$54</c:f>
              <c:numCache>
                <c:formatCode>General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3-4E41-A9C9-9152CCB48136}"/>
            </c:ext>
          </c:extLst>
        </c:ser>
        <c:ser>
          <c:idx val="13"/>
          <c:order val="8"/>
          <c:tx>
            <c:strRef>
              <c:f>'WB PMI FDD 16x2 (Comparison)'!$J$36:$J$37</c:f>
              <c:strCache>
                <c:ptCount val="2"/>
                <c:pt idx="0">
                  <c:v>Huawei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(Comparison)'!$J$38:$J$54</c:f>
              <c:numCache>
                <c:formatCode>General</c:formatCode>
                <c:ptCount val="17"/>
                <c:pt idx="0">
                  <c:v>0</c:v>
                </c:pt>
                <c:pt idx="1">
                  <c:v>221545</c:v>
                </c:pt>
                <c:pt idx="2">
                  <c:v>1894845</c:v>
                </c:pt>
                <c:pt idx="3">
                  <c:v>6637485</c:v>
                </c:pt>
                <c:pt idx="4">
                  <c:v>9586625</c:v>
                </c:pt>
                <c:pt idx="5">
                  <c:v>12674147</c:v>
                </c:pt>
                <c:pt idx="6">
                  <c:v>15132465</c:v>
                </c:pt>
                <c:pt idx="7">
                  <c:v>17865166</c:v>
                </c:pt>
                <c:pt idx="8">
                  <c:v>21714234</c:v>
                </c:pt>
                <c:pt idx="9">
                  <c:v>23165625</c:v>
                </c:pt>
                <c:pt idx="10">
                  <c:v>27158812</c:v>
                </c:pt>
                <c:pt idx="11">
                  <c:v>29748485</c:v>
                </c:pt>
                <c:pt idx="12">
                  <c:v>30122365</c:v>
                </c:pt>
                <c:pt idx="13">
                  <c:v>30571462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3-4E41-A9C9-9152CCB48136}"/>
            </c:ext>
          </c:extLst>
        </c:ser>
        <c:ser>
          <c:idx val="14"/>
          <c:order val="9"/>
          <c:tx>
            <c:strRef>
              <c:f>'WB PMI FDD 16x2 (Comparison)'!$K$36:$K$37</c:f>
              <c:strCache>
                <c:ptCount val="2"/>
                <c:pt idx="0">
                  <c:v>Huawei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(Comparison)'!$K$38:$K$54</c:f>
              <c:numCache>
                <c:formatCode>General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16658.8</c:v>
                </c:pt>
                <c:pt idx="5">
                  <c:v>157884</c:v>
                </c:pt>
                <c:pt idx="6">
                  <c:v>894855</c:v>
                </c:pt>
                <c:pt idx="7">
                  <c:v>2313451</c:v>
                </c:pt>
                <c:pt idx="8">
                  <c:v>4517445</c:v>
                </c:pt>
                <c:pt idx="9">
                  <c:v>6327481</c:v>
                </c:pt>
                <c:pt idx="10">
                  <c:v>8315246</c:v>
                </c:pt>
                <c:pt idx="11">
                  <c:v>9974152</c:v>
                </c:pt>
                <c:pt idx="12">
                  <c:v>12155187</c:v>
                </c:pt>
                <c:pt idx="13">
                  <c:v>13874518</c:v>
                </c:pt>
                <c:pt idx="14">
                  <c:v>15299412</c:v>
                </c:pt>
                <c:pt idx="15">
                  <c:v>17144873</c:v>
                </c:pt>
                <c:pt idx="16">
                  <c:v>18245512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EB3-4E41-A9C9-9152CCB48136}"/>
            </c:ext>
          </c:extLst>
        </c:ser>
        <c:ser>
          <c:idx val="16"/>
          <c:order val="10"/>
          <c:tx>
            <c:strRef>
              <c:f>'WB PMI FDD 16x2 (Comparison)'!$L$36:$L$37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EB3-4E41-A9C9-9152CCB48136}"/>
            </c:ext>
          </c:extLst>
        </c:ser>
        <c:ser>
          <c:idx val="17"/>
          <c:order val="11"/>
          <c:tx>
            <c:strRef>
              <c:f>'WB PMI FDD 16x2 (Comparison)'!$M$36:$M$37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EB3-4E41-A9C9-9152CCB48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7277120"/>
        <c:axId val="1136420128"/>
      </c:scatterChart>
      <c:valAx>
        <c:axId val="1557277120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36420128"/>
        <c:crosses val="autoZero"/>
        <c:crossBetween val="midCat"/>
        <c:majorUnit val="1"/>
      </c:valAx>
      <c:valAx>
        <c:axId val="11364201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55727712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(Comparison)'!$B$66:$B$78</c:f>
              <c:numCache>
                <c:formatCode>0.00</c:formatCode>
                <c:ptCount val="13"/>
                <c:pt idx="0">
                  <c:v>0</c:v>
                </c:pt>
                <c:pt idx="1">
                  <c:v>272.85714285714283</c:v>
                </c:pt>
                <c:pt idx="2">
                  <c:v>77.764705882352942</c:v>
                </c:pt>
                <c:pt idx="3">
                  <c:v>27.533333333333335</c:v>
                </c:pt>
                <c:pt idx="4">
                  <c:v>11.523510971786834</c:v>
                </c:pt>
                <c:pt idx="5">
                  <c:v>6.9209225700164749</c:v>
                </c:pt>
                <c:pt idx="6">
                  <c:v>5.6349206349206353</c:v>
                </c:pt>
                <c:pt idx="7">
                  <c:v>4.4060052219321149</c:v>
                </c:pt>
                <c:pt idx="8">
                  <c:v>3.6863136863136861</c:v>
                </c:pt>
                <c:pt idx="9">
                  <c:v>2.8997289972899729</c:v>
                </c:pt>
                <c:pt idx="10">
                  <c:v>2.4875621890547261</c:v>
                </c:pt>
                <c:pt idx="11">
                  <c:v>2.0308692120227456</c:v>
                </c:pt>
                <c:pt idx="12">
                  <c:v>1.8350868607780768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C9-4598-A11C-043BF0EC4AE7}"/>
            </c:ext>
          </c:extLst>
        </c:ser>
        <c:ser>
          <c:idx val="2"/>
          <c:order val="1"/>
          <c:tx>
            <c:strRef>
              <c:f>'WB PMI FDD 16x2 (Comparison)'!$C$64</c:f>
              <c:strCache>
                <c:ptCount val="1"/>
                <c:pt idx="0">
                  <c:v>China Telecom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(Comparison)'!$C$66:$C$78</c:f>
              <c:numCache>
                <c:formatCode>0.00</c:formatCode>
                <c:ptCount val="13"/>
                <c:pt idx="3">
                  <c:v>88.108108108108098</c:v>
                </c:pt>
                <c:pt idx="4">
                  <c:v>30.307692307692307</c:v>
                </c:pt>
                <c:pt idx="5">
                  <c:v>11.54054054054054</c:v>
                </c:pt>
                <c:pt idx="6">
                  <c:v>6.2236842105263159</c:v>
                </c:pt>
                <c:pt idx="7">
                  <c:v>4.5511811023622046</c:v>
                </c:pt>
                <c:pt idx="8">
                  <c:v>3.7783783783783784</c:v>
                </c:pt>
                <c:pt idx="9">
                  <c:v>2.9404761904761907</c:v>
                </c:pt>
                <c:pt idx="10">
                  <c:v>2.4115755627009645</c:v>
                </c:pt>
                <c:pt idx="11">
                  <c:v>2.0775623268698062</c:v>
                </c:pt>
                <c:pt idx="12">
                  <c:v>1.7857142857142858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C9-4598-A11C-043BF0EC4AE7}"/>
            </c:ext>
          </c:extLst>
        </c:ser>
        <c:ser>
          <c:idx val="4"/>
          <c:order val="2"/>
          <c:tx>
            <c:strRef>
              <c:f>'WB PMI FDD 16x2 (Comparison)'!$D$64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C9-4598-A11C-043BF0EC4AE7}"/>
            </c:ext>
          </c:extLst>
        </c:ser>
        <c:ser>
          <c:idx val="5"/>
          <c:order val="3"/>
          <c:tx>
            <c:strRef>
              <c:f>'WB PMI FDD 16x2 (Comparison)'!$E$64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C9-4598-A11C-043BF0EC4AE7}"/>
            </c:ext>
          </c:extLst>
        </c:ser>
        <c:ser>
          <c:idx val="7"/>
          <c:order val="4"/>
          <c:tx>
            <c:strRef>
              <c:f>'WB PMI FDD 16x2 (Comparison)'!$F$64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C9-4598-A11C-043BF0EC4AE7}"/>
            </c:ext>
          </c:extLst>
        </c:ser>
        <c:ser>
          <c:idx val="8"/>
          <c:order val="5"/>
          <c:tx>
            <c:strRef>
              <c:f>'WB PMI FDD 16x2 (Comparison)'!$G$64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C9-4598-A11C-043BF0EC4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419584"/>
        <c:axId val="1136420672"/>
      </c:scatterChart>
      <c:valAx>
        <c:axId val="1136419584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36420672"/>
        <c:crosses val="autoZero"/>
        <c:crossBetween val="midCat"/>
        <c:majorUnit val="1"/>
      </c:valAx>
      <c:valAx>
        <c:axId val="113642067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11364195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4</xdr:col>
      <xdr:colOff>342900</xdr:colOff>
      <xdr:row>50</xdr:row>
      <xdr:rowOff>60960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7671434" cy="837628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RAN4#98-e                                                R4-2103847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25 January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– 5 February, 2021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Ericsson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 results of Rel-15 Type-II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UE PMI test</a:t>
          </a:r>
          <a:endParaRPr lang="sv-SE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</a:t>
          </a:r>
          <a:r>
            <a:rPr lang="en-GB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7.16.1.2</a:t>
          </a:r>
          <a:endParaRPr lang="en-US">
            <a:solidFill>
              <a:sysClr val="windowText" lastClr="000000"/>
            </a:solidFill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 simulation results for NR UE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Rel-15 Type-II</a:t>
          </a:r>
          <a:r>
            <a:rPr lang="en-GB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PMI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MIMO Correlation XP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Medium as Baseline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1.1: FR1 FDD   	10MHz &amp;15kHz, 2Rx,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70%Max throughput, XP Medium Correlation</a:t>
          </a: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1.2: FR1 FDD   	10MHz &amp;15kHz, 4Rx,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70%Max throughput, XP Medium Correlation</a:t>
          </a:r>
          <a:endParaRPr lang="sv-SE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2.1: FR1 TDD   	40MHz &amp;30kHz, 2Rx,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70%Max throughput, XP Medium Correlation</a:t>
          </a:r>
          <a:endParaRPr lang="sv-SE">
            <a:effectLst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2.2: FR1 TDD   	40MHz &amp;30kHz, 4Rx,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70%Max throughput, XP Medium Correlation</a:t>
          </a:r>
          <a:endParaRPr kumimoji="0" lang="sv-SE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fontAlgn="auto" latinLnBrk="0" hangingPunct="1"/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1.1: FR1 FDD   	10MHz &amp;15kHz, 2Rx,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90%Max throughput, XP Medium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1.2: FR1 FDD   	10MHz &amp;15kHz, 4Rx,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90%Max throughput, XP Medium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2.1: FR1 TDD   	40MHz &amp;30kHz, 2Rx,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90%Max throughput, XP Medium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2.2: FR1 TDD   	40MHz &amp;30kHz, 4Rx,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90%Max throughput, XP Medium Correlation</a:t>
          </a:r>
          <a:endParaRPr lang="sv-SE">
            <a:effectLst/>
          </a:endParaRPr>
        </a:p>
        <a:p>
          <a:pPr rtl="0" eaLnBrk="1" fontAlgn="auto" latinLnBrk="0" hangingPunct="1"/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1.1: FR1 FDD   	10MHz &amp;15kHz, 2Rx,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95%Max throughput, XP Medium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1.2: FR1 FDD   	10MHz &amp;15kHz, 4Rx,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95%Max throughput, XP Medium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2.1: FR1 TDD   	40MHz &amp;30kHz, 2Rx,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95%Max throughput, XP Medium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2.2: FR1 TDD   	40MHz &amp;30kHz, 4Rx,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95%Max throughput, XP Medium Correlation</a:t>
          </a:r>
          <a:endParaRPr lang="sv-SE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MIMO Correlation XP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Low (costum)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1.1: FR1 FDD   	10MHz &amp;15kHz, 2Rx,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70%Max throughput, XP Low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1.2: FR1 FDD   	10MHz &amp;15kHz, 4Rx,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70%Max throughput, XP Low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2.1: FR1 TDD   	40MHz &amp;30kHz, 2Rx,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70%Max throughput, XP Low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2.2: FR1 TDD   	40MHz &amp;30kHz, 4Rx,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70%Max throughput, XP Low Correlation</a:t>
          </a:r>
        </a:p>
        <a:p>
          <a:pPr rtl="0" eaLnBrk="1" fontAlgn="auto" latinLnBrk="0" hangingPunct="1"/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1.1: FR1 FDD   	10MHz &amp;15kHz, 2Rx,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90%Max throughput, XP Low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1.2: FR1 FDD   	10MHz &amp;15kHz, 4Rx,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90%Max throughput, XP Low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2.1: FR1 TDD   	40MHz &amp;30kHz, 2Rx,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90%Max throughput, XP Low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2.2: FR1 TDD   	40MHz &amp;30kHz, 4Rx,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90%Max throughput, XP Low Correlation</a:t>
          </a:r>
        </a:p>
        <a:p>
          <a:pPr rtl="0" eaLnBrk="1" fontAlgn="auto" latinLnBrk="0" hangingPunct="1"/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1.1: FR1 FDD   	10MHz &amp;15kHz, 2Rx,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95%Max throughput, XP Low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1.2: FR1 FDD   	10MHz &amp;15kHz, 4Rx,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95%Max throughput, XP Low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2.1: FR1 TDD   	40MHz &amp;30kHz, 2Rx,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95%Max throughput, XP Low Correlation</a:t>
          </a:r>
          <a:endParaRPr lang="sv-SE">
            <a:effectLst/>
          </a:endParaRPr>
        </a:p>
        <a:p>
          <a:pPr rtl="0" eaLnBrk="1" fontAlgn="auto" latinLnBrk="0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2.2: FR1 TDD   	40MHz &amp;30kHz, 4Rx, </a:t>
          </a:r>
          <a:r>
            <a:rPr kumimoji="1"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TDLA30-5</a:t>
          </a:r>
          <a:r>
            <a:rPr kumimoji="1"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95%Max throughput, XP Low Correlation</a:t>
          </a:r>
          <a:endParaRPr lang="sv-SE">
            <a:effectLst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 agreed WF [1] and simulation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assumptions [2].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pPr lvl="0" fontAlgn="auto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R4-2017681, “Way forward on PMI reporting requirements for Tx ports larger than 8 and up to 32​”, Ericsson, Samsung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fontAlgn="auto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R4-2017563, “Simulation assumptions for NR PMI reporting requirements for more than 8 Tx ports”, Ericsson.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9719</xdr:colOff>
      <xdr:row>2</xdr:row>
      <xdr:rowOff>162898</xdr:rowOff>
    </xdr:from>
    <xdr:to>
      <xdr:col>19</xdr:col>
      <xdr:colOff>38877</xdr:colOff>
      <xdr:row>28</xdr:row>
      <xdr:rowOff>155510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8873</xdr:colOff>
      <xdr:row>62</xdr:row>
      <xdr:rowOff>8119</xdr:rowOff>
    </xdr:from>
    <xdr:to>
      <xdr:col>17</xdr:col>
      <xdr:colOff>48600</xdr:colOff>
      <xdr:row>84</xdr:row>
      <xdr:rowOff>76154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9719</xdr:colOff>
      <xdr:row>2</xdr:row>
      <xdr:rowOff>162898</xdr:rowOff>
    </xdr:from>
    <xdr:to>
      <xdr:col>19</xdr:col>
      <xdr:colOff>38877</xdr:colOff>
      <xdr:row>28</xdr:row>
      <xdr:rowOff>155510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CA79BCAA-468E-4630-8780-11E63938E3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8873</xdr:colOff>
      <xdr:row>62</xdr:row>
      <xdr:rowOff>8119</xdr:rowOff>
    </xdr:from>
    <xdr:to>
      <xdr:col>17</xdr:col>
      <xdr:colOff>48600</xdr:colOff>
      <xdr:row>84</xdr:row>
      <xdr:rowOff>76154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15A9E1-264B-4018-AD8F-738D0CB3B3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9719</xdr:colOff>
      <xdr:row>2</xdr:row>
      <xdr:rowOff>162898</xdr:rowOff>
    </xdr:from>
    <xdr:to>
      <xdr:col>19</xdr:col>
      <xdr:colOff>38877</xdr:colOff>
      <xdr:row>28</xdr:row>
      <xdr:rowOff>155510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7E4F599D-26B6-4BBD-88B2-AFD3E2A9E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8873</xdr:colOff>
      <xdr:row>62</xdr:row>
      <xdr:rowOff>8119</xdr:rowOff>
    </xdr:from>
    <xdr:to>
      <xdr:col>17</xdr:col>
      <xdr:colOff>48600</xdr:colOff>
      <xdr:row>84</xdr:row>
      <xdr:rowOff>76154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8DFBA5E-743A-421B-BFE8-89CBCF4C53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9719</xdr:colOff>
      <xdr:row>2</xdr:row>
      <xdr:rowOff>162898</xdr:rowOff>
    </xdr:from>
    <xdr:to>
      <xdr:col>19</xdr:col>
      <xdr:colOff>38877</xdr:colOff>
      <xdr:row>28</xdr:row>
      <xdr:rowOff>155510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8FDF55CE-BE63-4277-A8D2-89A1785A2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8873</xdr:colOff>
      <xdr:row>62</xdr:row>
      <xdr:rowOff>8119</xdr:rowOff>
    </xdr:from>
    <xdr:to>
      <xdr:col>17</xdr:col>
      <xdr:colOff>48600</xdr:colOff>
      <xdr:row>84</xdr:row>
      <xdr:rowOff>76154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504CF73-0774-4DB3-80F1-D8C4DB39BE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9719</xdr:colOff>
      <xdr:row>2</xdr:row>
      <xdr:rowOff>162898</xdr:rowOff>
    </xdr:from>
    <xdr:to>
      <xdr:col>19</xdr:col>
      <xdr:colOff>38877</xdr:colOff>
      <xdr:row>28</xdr:row>
      <xdr:rowOff>155510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CBD1E73F-18A8-4055-B32E-B7BF3E030B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8873</xdr:colOff>
      <xdr:row>62</xdr:row>
      <xdr:rowOff>8119</xdr:rowOff>
    </xdr:from>
    <xdr:to>
      <xdr:col>17</xdr:col>
      <xdr:colOff>48600</xdr:colOff>
      <xdr:row>84</xdr:row>
      <xdr:rowOff>76154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92EE826-3562-413B-9B90-606816C3ED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9719</xdr:colOff>
      <xdr:row>2</xdr:row>
      <xdr:rowOff>162898</xdr:rowOff>
    </xdr:from>
    <xdr:to>
      <xdr:col>19</xdr:col>
      <xdr:colOff>38877</xdr:colOff>
      <xdr:row>28</xdr:row>
      <xdr:rowOff>155510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E0286F7D-17E6-4C24-B9F4-C91F1D5312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8873</xdr:colOff>
      <xdr:row>62</xdr:row>
      <xdr:rowOff>8119</xdr:rowOff>
    </xdr:from>
    <xdr:to>
      <xdr:col>17</xdr:col>
      <xdr:colOff>48600</xdr:colOff>
      <xdr:row>84</xdr:row>
      <xdr:rowOff>76154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D59FEC-ACB3-45F7-81AB-89F63C7914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9719</xdr:colOff>
      <xdr:row>2</xdr:row>
      <xdr:rowOff>162898</xdr:rowOff>
    </xdr:from>
    <xdr:to>
      <xdr:col>19</xdr:col>
      <xdr:colOff>38877</xdr:colOff>
      <xdr:row>28</xdr:row>
      <xdr:rowOff>155510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C4AAFE8B-A62D-43E8-BAE0-EDE7FE16EA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8873</xdr:colOff>
      <xdr:row>62</xdr:row>
      <xdr:rowOff>8119</xdr:rowOff>
    </xdr:from>
    <xdr:to>
      <xdr:col>17</xdr:col>
      <xdr:colOff>48600</xdr:colOff>
      <xdr:row>84</xdr:row>
      <xdr:rowOff>76154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6A18E0C-E745-4036-A36C-C4F9678CBC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9719</xdr:colOff>
      <xdr:row>2</xdr:row>
      <xdr:rowOff>162898</xdr:rowOff>
    </xdr:from>
    <xdr:to>
      <xdr:col>19</xdr:col>
      <xdr:colOff>38877</xdr:colOff>
      <xdr:row>28</xdr:row>
      <xdr:rowOff>155510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1FFA51AC-3D0C-4D4F-B70F-550BDDD0F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8873</xdr:colOff>
      <xdr:row>62</xdr:row>
      <xdr:rowOff>8119</xdr:rowOff>
    </xdr:from>
    <xdr:to>
      <xdr:col>17</xdr:col>
      <xdr:colOff>48600</xdr:colOff>
      <xdr:row>84</xdr:row>
      <xdr:rowOff>76154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7686BCE-6B1F-416F-A19F-F30581DA07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56894478-6496-431F-8B4D-18A3CD665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BA6B56-8228-482A-9CBE-3E7F8C686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3"/>
  <sheetViews>
    <sheetView tabSelected="1" workbookViewId="0">
      <selection activeCell="D43" sqref="D43"/>
    </sheetView>
  </sheetViews>
  <sheetFormatPr defaultColWidth="9.33203125" defaultRowHeight="13.2"/>
  <cols>
    <col min="1" max="1" width="17.33203125" style="4" customWidth="1"/>
    <col min="2" max="2" width="9.33203125" style="4"/>
    <col min="3" max="3" width="14.33203125" style="4" customWidth="1"/>
    <col min="4" max="4" width="67.6640625" style="4" customWidth="1"/>
    <col min="5" max="16384" width="9.332031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R58"/>
  <sheetViews>
    <sheetView zoomScaleNormal="100" workbookViewId="0">
      <pane ySplit="4" topLeftCell="A29" activePane="bottomLeft" state="frozen"/>
      <selection activeCell="B1" sqref="B1"/>
      <selection pane="bottomLeft" activeCell="E4" sqref="E4"/>
    </sheetView>
  </sheetViews>
  <sheetFormatPr defaultColWidth="8.77734375" defaultRowHeight="13.2"/>
  <cols>
    <col min="1" max="1" width="5.6640625" customWidth="1"/>
    <col min="2" max="2" width="11.44140625" customWidth="1"/>
    <col min="3" max="3" width="6.33203125" bestFit="1" customWidth="1"/>
    <col min="4" max="4" width="8.109375" bestFit="1" customWidth="1"/>
    <col min="5" max="6" width="17.109375" customWidth="1"/>
    <col min="7" max="7" width="4.44140625" bestFit="1" customWidth="1"/>
    <col min="8" max="8" width="5.44140625" bestFit="1" customWidth="1"/>
    <col min="18" max="18" width="13.6640625" customWidth="1"/>
  </cols>
  <sheetData>
    <row r="4" spans="2:18" ht="93" customHeight="1">
      <c r="B4" s="51" t="s">
        <v>32</v>
      </c>
      <c r="C4" s="51" t="s">
        <v>33</v>
      </c>
      <c r="D4" s="51" t="s">
        <v>29</v>
      </c>
      <c r="E4" s="62" t="s">
        <v>77</v>
      </c>
      <c r="F4" s="57" t="s">
        <v>38</v>
      </c>
      <c r="G4" s="51" t="s">
        <v>27</v>
      </c>
      <c r="H4" s="51" t="s">
        <v>28</v>
      </c>
      <c r="I4" s="60" t="s">
        <v>73</v>
      </c>
      <c r="J4" s="60" t="s">
        <v>74</v>
      </c>
      <c r="K4" s="60" t="s">
        <v>75</v>
      </c>
      <c r="L4" s="60" t="s">
        <v>24</v>
      </c>
      <c r="M4" s="52" t="s">
        <v>84</v>
      </c>
      <c r="N4" s="52" t="s">
        <v>16</v>
      </c>
      <c r="O4" s="52" t="s">
        <v>17</v>
      </c>
      <c r="P4" s="53"/>
      <c r="Q4" s="53"/>
      <c r="R4" s="54" t="s">
        <v>76</v>
      </c>
    </row>
    <row r="5" spans="2:18" s="8" customFormat="1" ht="15.6">
      <c r="B5" s="71" t="s">
        <v>79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3"/>
    </row>
    <row r="6" spans="2:18">
      <c r="B6" s="67" t="s">
        <v>68</v>
      </c>
      <c r="C6" s="67" t="s">
        <v>34</v>
      </c>
      <c r="D6" s="80" t="s">
        <v>31</v>
      </c>
      <c r="E6" s="81">
        <v>70</v>
      </c>
      <c r="F6" s="85"/>
      <c r="G6" s="84">
        <v>10</v>
      </c>
      <c r="H6" s="80">
        <v>15</v>
      </c>
      <c r="I6" s="56">
        <v>2.2000000000000002</v>
      </c>
      <c r="J6" s="68">
        <v>3.6118947352025002</v>
      </c>
      <c r="K6" s="56">
        <v>4.18</v>
      </c>
      <c r="L6" s="68">
        <v>5.0588054339999999</v>
      </c>
      <c r="M6" s="56"/>
      <c r="N6" s="56"/>
      <c r="O6" s="56"/>
      <c r="P6" s="56"/>
      <c r="Q6" s="56"/>
      <c r="R6" s="61"/>
    </row>
    <row r="7" spans="2:18">
      <c r="B7" s="67" t="s">
        <v>67</v>
      </c>
      <c r="C7" s="67" t="s">
        <v>35</v>
      </c>
      <c r="D7" s="80"/>
      <c r="E7" s="81"/>
      <c r="F7" s="82"/>
      <c r="G7" s="84"/>
      <c r="H7" s="80"/>
      <c r="I7" s="56">
        <v>2.2000000000000002</v>
      </c>
      <c r="J7" s="68">
        <v>3.4421280712889102</v>
      </c>
      <c r="K7" s="56">
        <v>3.82</v>
      </c>
      <c r="L7" s="68">
        <v>3.1866874589999998</v>
      </c>
      <c r="M7" s="56"/>
      <c r="N7" s="56"/>
      <c r="O7" s="56"/>
      <c r="P7" s="56"/>
      <c r="Q7" s="56"/>
      <c r="R7" s="61"/>
    </row>
    <row r="8" spans="2:18">
      <c r="B8" s="67" t="s">
        <v>69</v>
      </c>
      <c r="C8" s="67" t="s">
        <v>34</v>
      </c>
      <c r="D8" s="80" t="s">
        <v>30</v>
      </c>
      <c r="E8" s="81"/>
      <c r="F8" s="82"/>
      <c r="G8" s="84">
        <v>40</v>
      </c>
      <c r="H8" s="80">
        <v>30</v>
      </c>
      <c r="I8" s="56">
        <v>3.1</v>
      </c>
      <c r="J8" s="68">
        <v>3.3327557142514799</v>
      </c>
      <c r="K8" s="69">
        <v>2.57</v>
      </c>
      <c r="L8" s="68">
        <v>3.6783008289999999</v>
      </c>
      <c r="M8" s="56"/>
      <c r="N8" s="56"/>
      <c r="O8" s="56"/>
      <c r="P8" s="56"/>
      <c r="Q8" s="56"/>
      <c r="R8" s="61"/>
    </row>
    <row r="9" spans="2:18">
      <c r="B9" s="67" t="s">
        <v>70</v>
      </c>
      <c r="C9" s="67" t="s">
        <v>35</v>
      </c>
      <c r="D9" s="80"/>
      <c r="E9" s="81"/>
      <c r="F9" s="82"/>
      <c r="G9" s="84"/>
      <c r="H9" s="80"/>
      <c r="I9" s="56">
        <v>2.6</v>
      </c>
      <c r="J9" s="68">
        <v>3.1669211488461402</v>
      </c>
      <c r="K9" s="69">
        <v>1.89</v>
      </c>
      <c r="L9" s="68">
        <v>2.8429453040000001</v>
      </c>
      <c r="M9" s="56"/>
      <c r="N9" s="56"/>
      <c r="O9" s="56"/>
      <c r="P9" s="56"/>
      <c r="Q9" s="56"/>
      <c r="R9" s="61"/>
    </row>
    <row r="10" spans="2:18">
      <c r="B10" s="45" t="s">
        <v>68</v>
      </c>
      <c r="C10" s="45" t="s">
        <v>34</v>
      </c>
      <c r="D10" s="74" t="s">
        <v>31</v>
      </c>
      <c r="E10" s="75">
        <v>90</v>
      </c>
      <c r="F10" s="76" t="s">
        <v>36</v>
      </c>
      <c r="G10" s="78">
        <v>10</v>
      </c>
      <c r="H10" s="74">
        <v>15</v>
      </c>
      <c r="I10" s="55">
        <v>1.9</v>
      </c>
      <c r="J10" s="55">
        <v>2.92</v>
      </c>
      <c r="K10" s="55">
        <v>3.1</v>
      </c>
      <c r="L10" s="65">
        <v>3.6188049840000001</v>
      </c>
      <c r="M10" s="55">
        <v>3.8</v>
      </c>
      <c r="N10" s="55"/>
      <c r="O10" s="55"/>
      <c r="P10" s="70"/>
      <c r="Q10" s="70"/>
      <c r="R10" s="61"/>
    </row>
    <row r="11" spans="2:18">
      <c r="B11" s="45" t="s">
        <v>67</v>
      </c>
      <c r="C11" s="45" t="s">
        <v>35</v>
      </c>
      <c r="D11" s="74"/>
      <c r="E11" s="75"/>
      <c r="F11" s="76"/>
      <c r="G11" s="78"/>
      <c r="H11" s="74"/>
      <c r="I11" s="55">
        <v>2.1</v>
      </c>
      <c r="J11" s="55">
        <v>2.83</v>
      </c>
      <c r="K11" s="55">
        <v>2.92</v>
      </c>
      <c r="L11" s="65">
        <v>2.7704867430000002</v>
      </c>
      <c r="M11" s="55">
        <v>3.2</v>
      </c>
      <c r="N11" s="55"/>
      <c r="O11" s="55"/>
      <c r="P11" s="70"/>
      <c r="Q11" s="70"/>
      <c r="R11" s="61"/>
    </row>
    <row r="12" spans="2:18">
      <c r="B12" s="45" t="s">
        <v>69</v>
      </c>
      <c r="C12" s="45" t="s">
        <v>34</v>
      </c>
      <c r="D12" s="74" t="s">
        <v>30</v>
      </c>
      <c r="E12" s="75"/>
      <c r="F12" s="76"/>
      <c r="G12" s="78">
        <v>40</v>
      </c>
      <c r="H12" s="74">
        <v>30</v>
      </c>
      <c r="I12" s="55">
        <v>2.7</v>
      </c>
      <c r="J12" s="55">
        <v>2.82</v>
      </c>
      <c r="K12" s="64">
        <v>2.12</v>
      </c>
      <c r="L12" s="65">
        <v>3.3542844430000001</v>
      </c>
      <c r="M12" s="55">
        <v>3.9</v>
      </c>
      <c r="N12" s="55"/>
      <c r="O12" s="55"/>
      <c r="P12" s="70"/>
      <c r="Q12" s="70"/>
      <c r="R12" s="61"/>
    </row>
    <row r="13" spans="2:18">
      <c r="B13" s="45" t="s">
        <v>70</v>
      </c>
      <c r="C13" s="45" t="s">
        <v>35</v>
      </c>
      <c r="D13" s="74"/>
      <c r="E13" s="75"/>
      <c r="F13" s="76"/>
      <c r="G13" s="78"/>
      <c r="H13" s="74"/>
      <c r="I13" s="55">
        <v>2.5</v>
      </c>
      <c r="J13" s="55">
        <v>2.81</v>
      </c>
      <c r="K13" s="64">
        <v>1.9</v>
      </c>
      <c r="L13" s="65">
        <v>2.6316651979999999</v>
      </c>
      <c r="M13" s="55">
        <v>3.1</v>
      </c>
      <c r="N13" s="55"/>
      <c r="O13" s="55"/>
      <c r="P13" s="70"/>
      <c r="Q13" s="70"/>
      <c r="R13" s="61"/>
    </row>
    <row r="14" spans="2:18">
      <c r="B14" s="67" t="s">
        <v>68</v>
      </c>
      <c r="C14" s="67" t="s">
        <v>34</v>
      </c>
      <c r="D14" s="80" t="s">
        <v>31</v>
      </c>
      <c r="E14" s="81">
        <v>95</v>
      </c>
      <c r="F14" s="82"/>
      <c r="G14" s="84">
        <v>10</v>
      </c>
      <c r="H14" s="80">
        <v>15</v>
      </c>
      <c r="I14" s="56">
        <v>1.6</v>
      </c>
      <c r="J14" s="56"/>
      <c r="K14" s="56">
        <v>2.88</v>
      </c>
      <c r="L14" s="68">
        <v>3.227271392</v>
      </c>
      <c r="M14" s="56"/>
      <c r="N14" s="56"/>
      <c r="O14" s="56"/>
      <c r="P14" s="56"/>
      <c r="Q14" s="56"/>
      <c r="R14" s="61"/>
    </row>
    <row r="15" spans="2:18">
      <c r="B15" s="67" t="s">
        <v>67</v>
      </c>
      <c r="C15" s="67" t="s">
        <v>35</v>
      </c>
      <c r="D15" s="80"/>
      <c r="E15" s="81"/>
      <c r="F15" s="82"/>
      <c r="G15" s="84"/>
      <c r="H15" s="80"/>
      <c r="I15" s="56">
        <v>2.1</v>
      </c>
      <c r="J15" s="56"/>
      <c r="K15" s="56">
        <v>2.5</v>
      </c>
      <c r="L15" s="68">
        <v>2.6336960650000001</v>
      </c>
      <c r="M15" s="56"/>
      <c r="N15" s="56"/>
      <c r="O15" s="56"/>
      <c r="P15" s="56"/>
      <c r="Q15" s="56"/>
      <c r="R15" s="61"/>
    </row>
    <row r="16" spans="2:18">
      <c r="B16" s="67" t="s">
        <v>69</v>
      </c>
      <c r="C16" s="67" t="s">
        <v>34</v>
      </c>
      <c r="D16" s="80" t="s">
        <v>30</v>
      </c>
      <c r="E16" s="81"/>
      <c r="F16" s="82"/>
      <c r="G16" s="84">
        <v>40</v>
      </c>
      <c r="H16" s="80">
        <v>30</v>
      </c>
      <c r="I16" s="56">
        <v>2.2000000000000002</v>
      </c>
      <c r="J16" s="56"/>
      <c r="K16" s="69">
        <v>1.95</v>
      </c>
      <c r="L16" s="68">
        <v>3.032348297</v>
      </c>
      <c r="M16" s="56"/>
      <c r="N16" s="56"/>
      <c r="O16" s="56"/>
      <c r="P16" s="56"/>
      <c r="Q16" s="56"/>
      <c r="R16" s="61"/>
    </row>
    <row r="17" spans="2:18">
      <c r="B17" s="67" t="s">
        <v>70</v>
      </c>
      <c r="C17" s="67" t="s">
        <v>35</v>
      </c>
      <c r="D17" s="80"/>
      <c r="E17" s="81"/>
      <c r="F17" s="82"/>
      <c r="G17" s="84"/>
      <c r="H17" s="80"/>
      <c r="I17" s="56">
        <v>2.4</v>
      </c>
      <c r="J17" s="56"/>
      <c r="K17" s="69">
        <v>1.75</v>
      </c>
      <c r="L17" s="68">
        <v>2.5812643460000002</v>
      </c>
      <c r="M17" s="56"/>
      <c r="N17" s="56"/>
      <c r="O17" s="56"/>
      <c r="P17" s="56"/>
      <c r="Q17" s="56"/>
      <c r="R17" s="61"/>
    </row>
    <row r="18" spans="2:18" ht="15.6">
      <c r="B18" s="71" t="s">
        <v>78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3"/>
    </row>
    <row r="19" spans="2:18">
      <c r="B19" s="58" t="s">
        <v>68</v>
      </c>
      <c r="C19" s="58" t="s">
        <v>34</v>
      </c>
      <c r="D19" s="74" t="s">
        <v>31</v>
      </c>
      <c r="E19" s="75">
        <v>70</v>
      </c>
      <c r="F19" s="79"/>
      <c r="G19" s="78">
        <v>10</v>
      </c>
      <c r="H19" s="74">
        <v>15</v>
      </c>
      <c r="I19" s="55">
        <v>1.6</v>
      </c>
      <c r="J19" s="66">
        <v>2.5102011909263</v>
      </c>
      <c r="K19" s="55">
        <v>2.5499999999999998</v>
      </c>
      <c r="L19" s="65">
        <v>2.5252462919999998</v>
      </c>
      <c r="M19" s="55"/>
      <c r="N19" s="55"/>
      <c r="O19" s="55"/>
      <c r="P19" s="56"/>
      <c r="Q19" s="56"/>
      <c r="R19" s="61"/>
    </row>
    <row r="20" spans="2:18">
      <c r="B20" s="58" t="s">
        <v>67</v>
      </c>
      <c r="C20" s="58" t="s">
        <v>35</v>
      </c>
      <c r="D20" s="74"/>
      <c r="E20" s="75"/>
      <c r="F20" s="76"/>
      <c r="G20" s="78"/>
      <c r="H20" s="74"/>
      <c r="I20" s="55">
        <v>1.7</v>
      </c>
      <c r="J20" s="66">
        <v>2.5697358977274001</v>
      </c>
      <c r="K20" s="55">
        <v>2.65</v>
      </c>
      <c r="L20" s="65">
        <v>2.2128970240000001</v>
      </c>
      <c r="M20" s="55"/>
      <c r="N20" s="55"/>
      <c r="O20" s="55"/>
      <c r="P20" s="56"/>
      <c r="Q20" s="56"/>
      <c r="R20" s="61"/>
    </row>
    <row r="21" spans="2:18">
      <c r="B21" s="58" t="s">
        <v>69</v>
      </c>
      <c r="C21" s="58" t="s">
        <v>34</v>
      </c>
      <c r="D21" s="74" t="s">
        <v>30</v>
      </c>
      <c r="E21" s="75"/>
      <c r="F21" s="76"/>
      <c r="G21" s="78">
        <v>40</v>
      </c>
      <c r="H21" s="74">
        <v>30</v>
      </c>
      <c r="I21" s="55">
        <v>2.2999999999999998</v>
      </c>
      <c r="J21" s="66">
        <v>2.4031584338259302</v>
      </c>
      <c r="K21" s="64">
        <v>1.87</v>
      </c>
      <c r="L21" s="65">
        <v>2.1387294969999999</v>
      </c>
      <c r="M21" s="55"/>
      <c r="N21" s="55"/>
      <c r="O21" s="55"/>
      <c r="P21" s="56"/>
      <c r="Q21" s="56"/>
      <c r="R21" s="61"/>
    </row>
    <row r="22" spans="2:18">
      <c r="B22" s="58" t="s">
        <v>70</v>
      </c>
      <c r="C22" s="58" t="s">
        <v>35</v>
      </c>
      <c r="D22" s="74"/>
      <c r="E22" s="75"/>
      <c r="F22" s="76"/>
      <c r="G22" s="78"/>
      <c r="H22" s="74"/>
      <c r="I22" s="55">
        <v>2.5</v>
      </c>
      <c r="J22" s="66">
        <v>2.5694350154110701</v>
      </c>
      <c r="K22" s="64">
        <v>1.7</v>
      </c>
      <c r="L22" s="65">
        <v>2.0271295409999999</v>
      </c>
      <c r="M22" s="55"/>
      <c r="N22" s="55"/>
      <c r="O22" s="55"/>
      <c r="P22" s="56"/>
      <c r="Q22" s="56"/>
      <c r="R22" s="61"/>
    </row>
    <row r="23" spans="2:18">
      <c r="B23" s="58" t="s">
        <v>68</v>
      </c>
      <c r="C23" s="58" t="s">
        <v>34</v>
      </c>
      <c r="D23" s="74" t="s">
        <v>31</v>
      </c>
      <c r="E23" s="75">
        <v>90</v>
      </c>
      <c r="F23" s="76" t="s">
        <v>36</v>
      </c>
      <c r="G23" s="78">
        <v>10</v>
      </c>
      <c r="H23" s="74">
        <v>15</v>
      </c>
      <c r="I23" s="55">
        <v>1.5</v>
      </c>
      <c r="J23" s="55">
        <v>2.06</v>
      </c>
      <c r="K23" s="55">
        <v>2.1</v>
      </c>
      <c r="L23" s="65">
        <v>2.2663684979999998</v>
      </c>
      <c r="M23" s="55">
        <v>2.1</v>
      </c>
      <c r="N23" s="55"/>
      <c r="O23" s="55"/>
      <c r="P23" s="56"/>
      <c r="Q23" s="56"/>
      <c r="R23" s="61"/>
    </row>
    <row r="24" spans="2:18">
      <c r="B24" s="58" t="s">
        <v>67</v>
      </c>
      <c r="C24" s="58" t="s">
        <v>35</v>
      </c>
      <c r="D24" s="74"/>
      <c r="E24" s="75"/>
      <c r="F24" s="76"/>
      <c r="G24" s="78"/>
      <c r="H24" s="74"/>
      <c r="I24" s="55">
        <v>1.7</v>
      </c>
      <c r="J24" s="55">
        <v>2.2599999999999998</v>
      </c>
      <c r="K24" s="55">
        <v>2.2999999999999998</v>
      </c>
      <c r="L24" s="65">
        <v>2.1432195959999998</v>
      </c>
      <c r="M24" s="55">
        <v>2.12</v>
      </c>
      <c r="N24" s="55"/>
      <c r="O24" s="55"/>
      <c r="P24" s="56"/>
      <c r="Q24" s="56"/>
      <c r="R24" s="61"/>
    </row>
    <row r="25" spans="2:18">
      <c r="B25" s="58" t="s">
        <v>69</v>
      </c>
      <c r="C25" s="58" t="s">
        <v>34</v>
      </c>
      <c r="D25" s="74" t="s">
        <v>30</v>
      </c>
      <c r="E25" s="75"/>
      <c r="F25" s="76"/>
      <c r="G25" s="78">
        <v>40</v>
      </c>
      <c r="H25" s="74">
        <v>30</v>
      </c>
      <c r="I25" s="55">
        <v>2.1</v>
      </c>
      <c r="J25" s="55">
        <v>2.02</v>
      </c>
      <c r="K25" s="64">
        <v>1.83</v>
      </c>
      <c r="L25" s="65">
        <v>2.173975328</v>
      </c>
      <c r="M25" s="55">
        <v>2.2000000000000002</v>
      </c>
      <c r="N25" s="55"/>
      <c r="O25" s="55"/>
      <c r="P25" s="56"/>
      <c r="Q25" s="56"/>
      <c r="R25" s="61"/>
    </row>
    <row r="26" spans="2:18">
      <c r="B26" s="58" t="s">
        <v>70</v>
      </c>
      <c r="C26" s="58" t="s">
        <v>35</v>
      </c>
      <c r="D26" s="74"/>
      <c r="E26" s="75"/>
      <c r="F26" s="76"/>
      <c r="G26" s="78"/>
      <c r="H26" s="74"/>
      <c r="I26" s="55">
        <v>2.2999999999999998</v>
      </c>
      <c r="J26" s="55">
        <v>2.2999999999999998</v>
      </c>
      <c r="K26" s="64">
        <v>1.75</v>
      </c>
      <c r="L26" s="65">
        <v>2.0828356779999999</v>
      </c>
      <c r="M26" s="55">
        <v>2.2999999999999998</v>
      </c>
      <c r="N26" s="55"/>
      <c r="O26" s="55"/>
      <c r="P26" s="56"/>
      <c r="Q26" s="56"/>
      <c r="R26" s="61"/>
    </row>
    <row r="27" spans="2:18">
      <c r="B27" s="58" t="s">
        <v>68</v>
      </c>
      <c r="C27" s="58" t="s">
        <v>34</v>
      </c>
      <c r="D27" s="74" t="s">
        <v>31</v>
      </c>
      <c r="E27" s="75">
        <v>95</v>
      </c>
      <c r="F27" s="76"/>
      <c r="G27" s="78">
        <v>10</v>
      </c>
      <c r="H27" s="74">
        <v>15</v>
      </c>
      <c r="I27" s="55">
        <v>1.3</v>
      </c>
      <c r="J27" s="55"/>
      <c r="K27" s="55">
        <v>1.9</v>
      </c>
      <c r="L27" s="65">
        <v>2.1985088660000001</v>
      </c>
      <c r="M27" s="55"/>
      <c r="N27" s="55"/>
      <c r="O27" s="55"/>
      <c r="P27" s="56"/>
      <c r="Q27" s="56"/>
      <c r="R27" s="61"/>
    </row>
    <row r="28" spans="2:18">
      <c r="B28" s="58" t="s">
        <v>67</v>
      </c>
      <c r="C28" s="58" t="s">
        <v>35</v>
      </c>
      <c r="D28" s="74"/>
      <c r="E28" s="75"/>
      <c r="F28" s="76"/>
      <c r="G28" s="78"/>
      <c r="H28" s="74"/>
      <c r="I28" s="55">
        <v>1.6</v>
      </c>
      <c r="J28" s="55"/>
      <c r="K28" s="55">
        <v>2.31</v>
      </c>
      <c r="L28" s="65">
        <v>2.0705384050000002</v>
      </c>
      <c r="M28" s="55"/>
      <c r="N28" s="55"/>
      <c r="O28" s="55"/>
      <c r="P28" s="56"/>
      <c r="Q28" s="56"/>
      <c r="R28" s="61"/>
    </row>
    <row r="29" spans="2:18">
      <c r="B29" s="58" t="s">
        <v>69</v>
      </c>
      <c r="C29" s="58" t="s">
        <v>34</v>
      </c>
      <c r="D29" s="74" t="s">
        <v>30</v>
      </c>
      <c r="E29" s="75"/>
      <c r="F29" s="76"/>
      <c r="G29" s="78">
        <v>40</v>
      </c>
      <c r="H29" s="74">
        <v>30</v>
      </c>
      <c r="I29" s="55">
        <v>2</v>
      </c>
      <c r="J29" s="55"/>
      <c r="K29" s="64">
        <v>1.71</v>
      </c>
      <c r="L29" s="65">
        <v>2.1837033780000001</v>
      </c>
      <c r="M29" s="55"/>
      <c r="N29" s="55"/>
      <c r="O29" s="55"/>
      <c r="P29" s="56"/>
      <c r="Q29" s="56"/>
      <c r="R29" s="61"/>
    </row>
    <row r="30" spans="2:18">
      <c r="B30" s="58" t="s">
        <v>70</v>
      </c>
      <c r="C30" s="58" t="s">
        <v>35</v>
      </c>
      <c r="D30" s="74"/>
      <c r="E30" s="75"/>
      <c r="F30" s="77"/>
      <c r="G30" s="78"/>
      <c r="H30" s="74"/>
      <c r="I30" s="55">
        <v>2.2000000000000002</v>
      </c>
      <c r="J30" s="55"/>
      <c r="K30" s="64">
        <v>1.73</v>
      </c>
      <c r="L30" s="65">
        <v>2.073886034</v>
      </c>
      <c r="M30" s="55"/>
      <c r="N30" s="55"/>
      <c r="O30" s="55"/>
      <c r="P30" s="56"/>
      <c r="Q30" s="56"/>
      <c r="R30" s="61"/>
    </row>
    <row r="31" spans="2:18" s="8" customFormat="1"/>
    <row r="32" spans="2:18" s="8" customFormat="1"/>
    <row r="33" spans="2:18" ht="15.6">
      <c r="B33" s="71" t="s">
        <v>79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3"/>
    </row>
    <row r="34" spans="2:18">
      <c r="B34" s="67" t="s">
        <v>68</v>
      </c>
      <c r="C34" s="67" t="s">
        <v>34</v>
      </c>
      <c r="D34" s="80" t="s">
        <v>31</v>
      </c>
      <c r="E34" s="81">
        <v>70</v>
      </c>
      <c r="F34" s="85"/>
      <c r="G34" s="84">
        <v>10</v>
      </c>
      <c r="H34" s="80">
        <v>15</v>
      </c>
      <c r="I34" s="56">
        <v>2.1</v>
      </c>
      <c r="J34" s="56"/>
      <c r="K34" s="56">
        <v>3.72</v>
      </c>
      <c r="L34" s="68">
        <v>3.707573005</v>
      </c>
      <c r="M34" s="56"/>
      <c r="N34" s="56"/>
      <c r="O34" s="56"/>
      <c r="P34" s="56"/>
      <c r="Q34" s="56"/>
      <c r="R34" s="61"/>
    </row>
    <row r="35" spans="2:18">
      <c r="B35" s="67" t="s">
        <v>67</v>
      </c>
      <c r="C35" s="67" t="s">
        <v>35</v>
      </c>
      <c r="D35" s="80"/>
      <c r="E35" s="81"/>
      <c r="F35" s="82"/>
      <c r="G35" s="84"/>
      <c r="H35" s="80"/>
      <c r="I35" s="56">
        <v>1.9</v>
      </c>
      <c r="J35" s="56"/>
      <c r="K35" s="56">
        <v>2.34</v>
      </c>
      <c r="L35" s="68">
        <v>2.2521409380000001</v>
      </c>
      <c r="M35" s="56"/>
      <c r="N35" s="56"/>
      <c r="O35" s="56"/>
      <c r="P35" s="56"/>
      <c r="Q35" s="56"/>
      <c r="R35" s="61"/>
    </row>
    <row r="36" spans="2:18">
      <c r="B36" s="67" t="s">
        <v>69</v>
      </c>
      <c r="C36" s="67" t="s">
        <v>34</v>
      </c>
      <c r="D36" s="80" t="s">
        <v>30</v>
      </c>
      <c r="E36" s="81"/>
      <c r="F36" s="82"/>
      <c r="G36" s="84">
        <v>40</v>
      </c>
      <c r="H36" s="80">
        <v>30</v>
      </c>
      <c r="I36" s="56">
        <v>2.8</v>
      </c>
      <c r="J36" s="56"/>
      <c r="K36" s="69">
        <v>2.5099999999999998</v>
      </c>
      <c r="L36" s="68">
        <v>2.7340768180000001</v>
      </c>
      <c r="M36" s="56"/>
      <c r="N36" s="56"/>
      <c r="O36" s="56"/>
      <c r="P36" s="56"/>
      <c r="Q36" s="56"/>
      <c r="R36" s="61"/>
    </row>
    <row r="37" spans="2:18">
      <c r="B37" s="67" t="s">
        <v>70</v>
      </c>
      <c r="C37" s="67" t="s">
        <v>35</v>
      </c>
      <c r="D37" s="80"/>
      <c r="E37" s="81"/>
      <c r="F37" s="82"/>
      <c r="G37" s="84"/>
      <c r="H37" s="80"/>
      <c r="I37" s="56">
        <v>1.9</v>
      </c>
      <c r="J37" s="56"/>
      <c r="K37" s="69">
        <v>1.9</v>
      </c>
      <c r="L37" s="68">
        <v>2.051620534</v>
      </c>
      <c r="M37" s="56"/>
      <c r="N37" s="56"/>
      <c r="O37" s="56"/>
      <c r="P37" s="56"/>
      <c r="Q37" s="56"/>
      <c r="R37" s="61"/>
    </row>
    <row r="38" spans="2:18">
      <c r="B38" s="45" t="s">
        <v>68</v>
      </c>
      <c r="C38" s="45" t="s">
        <v>34</v>
      </c>
      <c r="D38" s="74" t="s">
        <v>31</v>
      </c>
      <c r="E38" s="75">
        <v>90</v>
      </c>
      <c r="F38" s="76" t="s">
        <v>37</v>
      </c>
      <c r="G38" s="78">
        <v>10</v>
      </c>
      <c r="H38" s="74">
        <v>15</v>
      </c>
      <c r="I38" s="55">
        <v>1.8</v>
      </c>
      <c r="J38" s="55"/>
      <c r="K38" s="55">
        <v>2.81</v>
      </c>
      <c r="L38" s="65">
        <v>2.8729807410000001</v>
      </c>
      <c r="M38" s="55"/>
      <c r="N38" s="55"/>
      <c r="O38" s="55"/>
      <c r="P38" s="70"/>
      <c r="Q38" s="70"/>
      <c r="R38" s="61"/>
    </row>
    <row r="39" spans="2:18">
      <c r="B39" s="45" t="s">
        <v>67</v>
      </c>
      <c r="C39" s="45" t="s">
        <v>35</v>
      </c>
      <c r="D39" s="74"/>
      <c r="E39" s="75"/>
      <c r="F39" s="76"/>
      <c r="G39" s="78"/>
      <c r="H39" s="74"/>
      <c r="I39" s="55">
        <v>1.8</v>
      </c>
      <c r="J39" s="55"/>
      <c r="K39" s="55">
        <v>2.35</v>
      </c>
      <c r="L39" s="65">
        <v>2.2071223309999999</v>
      </c>
      <c r="M39" s="55"/>
      <c r="N39" s="55"/>
      <c r="O39" s="55"/>
      <c r="P39" s="70"/>
      <c r="Q39" s="70"/>
      <c r="R39" s="61"/>
    </row>
    <row r="40" spans="2:18">
      <c r="B40" s="45" t="s">
        <v>69</v>
      </c>
      <c r="C40" s="45" t="s">
        <v>34</v>
      </c>
      <c r="D40" s="74" t="s">
        <v>30</v>
      </c>
      <c r="E40" s="75"/>
      <c r="F40" s="76"/>
      <c r="G40" s="78">
        <v>40</v>
      </c>
      <c r="H40" s="74">
        <v>30</v>
      </c>
      <c r="I40" s="55">
        <v>2.2999999999999998</v>
      </c>
      <c r="J40" s="55"/>
      <c r="K40" s="64">
        <v>2.23</v>
      </c>
      <c r="L40" s="65">
        <v>2.6538265299999999</v>
      </c>
      <c r="M40" s="55"/>
      <c r="N40" s="55"/>
      <c r="O40" s="55"/>
      <c r="P40" s="70"/>
      <c r="Q40" s="70"/>
      <c r="R40" s="61"/>
    </row>
    <row r="41" spans="2:18">
      <c r="B41" s="45" t="s">
        <v>70</v>
      </c>
      <c r="C41" s="45" t="s">
        <v>35</v>
      </c>
      <c r="D41" s="74"/>
      <c r="E41" s="75"/>
      <c r="F41" s="76"/>
      <c r="G41" s="78"/>
      <c r="H41" s="74"/>
      <c r="I41" s="55">
        <v>2</v>
      </c>
      <c r="J41" s="55"/>
      <c r="K41" s="64">
        <v>1.82</v>
      </c>
      <c r="L41" s="65">
        <v>2.123913022</v>
      </c>
      <c r="M41" s="55"/>
      <c r="N41" s="55"/>
      <c r="O41" s="55"/>
      <c r="P41" s="70"/>
      <c r="Q41" s="70"/>
      <c r="R41" s="61"/>
    </row>
    <row r="42" spans="2:18">
      <c r="B42" s="67" t="s">
        <v>68</v>
      </c>
      <c r="C42" s="67" t="s">
        <v>34</v>
      </c>
      <c r="D42" s="80" t="s">
        <v>31</v>
      </c>
      <c r="E42" s="81">
        <v>95</v>
      </c>
      <c r="F42" s="82"/>
      <c r="G42" s="84">
        <v>10</v>
      </c>
      <c r="H42" s="80">
        <v>15</v>
      </c>
      <c r="I42" s="56">
        <v>1.7</v>
      </c>
      <c r="J42" s="56"/>
      <c r="K42" s="56">
        <v>2.59</v>
      </c>
      <c r="L42" s="68">
        <v>2.6984377230000001</v>
      </c>
      <c r="M42" s="56"/>
      <c r="N42" s="56"/>
      <c r="O42" s="56"/>
      <c r="P42" s="56"/>
      <c r="Q42" s="56"/>
      <c r="R42" s="61"/>
    </row>
    <row r="43" spans="2:18">
      <c r="B43" s="67" t="s">
        <v>67</v>
      </c>
      <c r="C43" s="67" t="s">
        <v>35</v>
      </c>
      <c r="D43" s="80"/>
      <c r="E43" s="81"/>
      <c r="F43" s="82"/>
      <c r="G43" s="84"/>
      <c r="H43" s="80"/>
      <c r="I43" s="56">
        <v>1.9</v>
      </c>
      <c r="J43" s="56"/>
      <c r="K43" s="56">
        <v>2.25</v>
      </c>
      <c r="L43" s="68">
        <v>2.1555375639999999</v>
      </c>
      <c r="M43" s="56"/>
      <c r="N43" s="56"/>
      <c r="O43" s="56"/>
      <c r="P43" s="56"/>
      <c r="Q43" s="56"/>
      <c r="R43" s="61"/>
    </row>
    <row r="44" spans="2:18">
      <c r="B44" s="67" t="s">
        <v>69</v>
      </c>
      <c r="C44" s="67" t="s">
        <v>34</v>
      </c>
      <c r="D44" s="80" t="s">
        <v>30</v>
      </c>
      <c r="E44" s="81"/>
      <c r="F44" s="82"/>
      <c r="G44" s="84">
        <v>40</v>
      </c>
      <c r="H44" s="80">
        <v>30</v>
      </c>
      <c r="I44" s="56">
        <v>2</v>
      </c>
      <c r="J44" s="56"/>
      <c r="K44" s="69">
        <v>2.0299999999999998</v>
      </c>
      <c r="L44" s="68">
        <v>2.5369007469999998</v>
      </c>
      <c r="M44" s="56"/>
      <c r="N44" s="56"/>
      <c r="O44" s="56"/>
      <c r="P44" s="56"/>
      <c r="Q44" s="56"/>
      <c r="R44" s="61"/>
    </row>
    <row r="45" spans="2:18">
      <c r="B45" s="67" t="s">
        <v>70</v>
      </c>
      <c r="C45" s="67" t="s">
        <v>35</v>
      </c>
      <c r="D45" s="80"/>
      <c r="E45" s="81"/>
      <c r="F45" s="83"/>
      <c r="G45" s="84"/>
      <c r="H45" s="80"/>
      <c r="I45" s="56">
        <v>1.9</v>
      </c>
      <c r="J45" s="56"/>
      <c r="K45" s="69">
        <v>1.65</v>
      </c>
      <c r="L45" s="68">
        <v>2.143418042</v>
      </c>
      <c r="M45" s="56"/>
      <c r="N45" s="56"/>
      <c r="O45" s="56"/>
      <c r="P45" s="56"/>
      <c r="Q45" s="56"/>
      <c r="R45" s="61"/>
    </row>
    <row r="46" spans="2:18" ht="15.6">
      <c r="B46" s="71" t="s">
        <v>78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3"/>
    </row>
    <row r="47" spans="2:18">
      <c r="B47" s="58" t="s">
        <v>68</v>
      </c>
      <c r="C47" s="58" t="s">
        <v>34</v>
      </c>
      <c r="D47" s="74" t="s">
        <v>31</v>
      </c>
      <c r="E47" s="75">
        <v>70</v>
      </c>
      <c r="F47" s="79"/>
      <c r="G47" s="78">
        <v>10</v>
      </c>
      <c r="H47" s="74">
        <v>15</v>
      </c>
      <c r="I47" s="55">
        <v>1.7</v>
      </c>
      <c r="J47" s="55"/>
      <c r="K47" s="55">
        <v>2.57</v>
      </c>
      <c r="L47" s="65">
        <v>2.527950046</v>
      </c>
      <c r="M47" s="55"/>
      <c r="N47" s="55"/>
      <c r="O47" s="55"/>
      <c r="P47" s="56"/>
      <c r="Q47" s="56"/>
      <c r="R47" s="61"/>
    </row>
    <row r="48" spans="2:18">
      <c r="B48" s="58" t="s">
        <v>67</v>
      </c>
      <c r="C48" s="58" t="s">
        <v>35</v>
      </c>
      <c r="D48" s="74"/>
      <c r="E48" s="75"/>
      <c r="F48" s="76"/>
      <c r="G48" s="78"/>
      <c r="H48" s="74"/>
      <c r="I48" s="55">
        <v>1.4</v>
      </c>
      <c r="J48" s="55"/>
      <c r="K48" s="55">
        <v>2.25</v>
      </c>
      <c r="L48" s="65">
        <v>1.9676829650000001</v>
      </c>
      <c r="M48" s="55"/>
      <c r="N48" s="55"/>
      <c r="O48" s="55"/>
      <c r="P48" s="56"/>
      <c r="Q48" s="56"/>
      <c r="R48" s="61"/>
    </row>
    <row r="49" spans="2:18">
      <c r="B49" s="58" t="s">
        <v>69</v>
      </c>
      <c r="C49" s="58" t="s">
        <v>34</v>
      </c>
      <c r="D49" s="74" t="s">
        <v>30</v>
      </c>
      <c r="E49" s="75"/>
      <c r="F49" s="76"/>
      <c r="G49" s="78">
        <v>40</v>
      </c>
      <c r="H49" s="74">
        <v>30</v>
      </c>
      <c r="I49" s="55">
        <v>2.2000000000000002</v>
      </c>
      <c r="J49" s="55"/>
      <c r="K49" s="64">
        <v>1.98</v>
      </c>
      <c r="L49" s="65">
        <v>2.0288736749999998</v>
      </c>
      <c r="M49" s="55"/>
      <c r="N49" s="55"/>
      <c r="O49" s="55"/>
      <c r="P49" s="56"/>
      <c r="Q49" s="56"/>
      <c r="R49" s="61"/>
    </row>
    <row r="50" spans="2:18">
      <c r="B50" s="58" t="s">
        <v>70</v>
      </c>
      <c r="C50" s="58" t="s">
        <v>35</v>
      </c>
      <c r="D50" s="74"/>
      <c r="E50" s="75"/>
      <c r="F50" s="76"/>
      <c r="G50" s="78"/>
      <c r="H50" s="74"/>
      <c r="I50" s="55">
        <v>1.8</v>
      </c>
      <c r="J50" s="55"/>
      <c r="K50" s="64">
        <v>1.74</v>
      </c>
      <c r="L50" s="65">
        <v>1.7530549600000001</v>
      </c>
      <c r="M50" s="55"/>
      <c r="N50" s="55"/>
      <c r="O50" s="55"/>
      <c r="P50" s="56"/>
      <c r="Q50" s="56"/>
      <c r="R50" s="61"/>
    </row>
    <row r="51" spans="2:18">
      <c r="B51" s="58" t="s">
        <v>68</v>
      </c>
      <c r="C51" s="58" t="s">
        <v>34</v>
      </c>
      <c r="D51" s="74" t="s">
        <v>31</v>
      </c>
      <c r="E51" s="75">
        <v>90</v>
      </c>
      <c r="F51" s="76" t="s">
        <v>37</v>
      </c>
      <c r="G51" s="78">
        <v>10</v>
      </c>
      <c r="H51" s="74">
        <v>15</v>
      </c>
      <c r="I51" s="55">
        <v>1.6</v>
      </c>
      <c r="J51" s="55"/>
      <c r="K51" s="55">
        <v>2.2999999999999998</v>
      </c>
      <c r="L51" s="65">
        <v>2.251552819</v>
      </c>
      <c r="M51" s="55"/>
      <c r="N51" s="55"/>
      <c r="O51" s="55"/>
      <c r="P51" s="56"/>
      <c r="Q51" s="56"/>
      <c r="R51" s="61"/>
    </row>
    <row r="52" spans="2:18">
      <c r="B52" s="58" t="s">
        <v>67</v>
      </c>
      <c r="C52" s="58" t="s">
        <v>35</v>
      </c>
      <c r="D52" s="74"/>
      <c r="E52" s="75"/>
      <c r="F52" s="76"/>
      <c r="G52" s="78"/>
      <c r="H52" s="74"/>
      <c r="I52" s="55">
        <v>1.6</v>
      </c>
      <c r="J52" s="55"/>
      <c r="K52" s="55">
        <v>2.27</v>
      </c>
      <c r="L52" s="65">
        <v>1.9950881009999999</v>
      </c>
      <c r="M52" s="55"/>
      <c r="N52" s="55"/>
      <c r="O52" s="55"/>
      <c r="P52" s="56"/>
      <c r="Q52" s="56"/>
      <c r="R52" s="61"/>
    </row>
    <row r="53" spans="2:18">
      <c r="B53" s="58" t="s">
        <v>69</v>
      </c>
      <c r="C53" s="58" t="s">
        <v>34</v>
      </c>
      <c r="D53" s="74" t="s">
        <v>30</v>
      </c>
      <c r="E53" s="75"/>
      <c r="F53" s="76"/>
      <c r="G53" s="78">
        <v>40</v>
      </c>
      <c r="H53" s="74">
        <v>30</v>
      </c>
      <c r="I53" s="55">
        <v>2.1</v>
      </c>
      <c r="J53" s="55"/>
      <c r="K53" s="64">
        <v>1.9</v>
      </c>
      <c r="L53" s="65">
        <v>2.1235607060000001</v>
      </c>
      <c r="M53" s="55"/>
      <c r="N53" s="55"/>
      <c r="O53" s="55"/>
      <c r="P53" s="56"/>
      <c r="Q53" s="56"/>
      <c r="R53" s="61"/>
    </row>
    <row r="54" spans="2:18">
      <c r="B54" s="58" t="s">
        <v>70</v>
      </c>
      <c r="C54" s="58" t="s">
        <v>35</v>
      </c>
      <c r="D54" s="74"/>
      <c r="E54" s="75"/>
      <c r="F54" s="76"/>
      <c r="G54" s="78"/>
      <c r="H54" s="74"/>
      <c r="I54" s="55">
        <v>1.7</v>
      </c>
      <c r="J54" s="55"/>
      <c r="K54" s="64">
        <v>1.78</v>
      </c>
      <c r="L54" s="65">
        <v>1.937383123</v>
      </c>
      <c r="M54" s="55"/>
      <c r="N54" s="55"/>
      <c r="O54" s="55"/>
      <c r="P54" s="56"/>
      <c r="Q54" s="56"/>
      <c r="R54" s="61"/>
    </row>
    <row r="55" spans="2:18">
      <c r="B55" s="58" t="s">
        <v>68</v>
      </c>
      <c r="C55" s="58" t="s">
        <v>34</v>
      </c>
      <c r="D55" s="74" t="s">
        <v>31</v>
      </c>
      <c r="E55" s="75">
        <v>95</v>
      </c>
      <c r="F55" s="76"/>
      <c r="G55" s="78">
        <v>10</v>
      </c>
      <c r="H55" s="74">
        <v>15</v>
      </c>
      <c r="I55" s="55">
        <v>1.5</v>
      </c>
      <c r="J55" s="55"/>
      <c r="K55" s="55">
        <v>2.12</v>
      </c>
      <c r="L55" s="65">
        <v>2.145918123</v>
      </c>
      <c r="M55" s="55"/>
      <c r="N55" s="55"/>
      <c r="O55" s="55"/>
      <c r="P55" s="56"/>
      <c r="Q55" s="56"/>
      <c r="R55" s="61"/>
    </row>
    <row r="56" spans="2:18">
      <c r="B56" s="58" t="s">
        <v>67</v>
      </c>
      <c r="C56" s="58" t="s">
        <v>35</v>
      </c>
      <c r="D56" s="74"/>
      <c r="E56" s="75"/>
      <c r="F56" s="76"/>
      <c r="G56" s="78"/>
      <c r="H56" s="74"/>
      <c r="I56" s="55">
        <v>1.5</v>
      </c>
      <c r="J56" s="55"/>
      <c r="K56" s="55">
        <v>2.16</v>
      </c>
      <c r="L56" s="65">
        <v>1.943075278</v>
      </c>
      <c r="M56" s="55"/>
      <c r="N56" s="55"/>
      <c r="O56" s="55"/>
      <c r="P56" s="56"/>
      <c r="Q56" s="56"/>
      <c r="R56" s="61"/>
    </row>
    <row r="57" spans="2:18">
      <c r="B57" s="58" t="s">
        <v>69</v>
      </c>
      <c r="C57" s="58" t="s">
        <v>34</v>
      </c>
      <c r="D57" s="74" t="s">
        <v>30</v>
      </c>
      <c r="E57" s="75"/>
      <c r="F57" s="76"/>
      <c r="G57" s="78">
        <v>40</v>
      </c>
      <c r="H57" s="74">
        <v>30</v>
      </c>
      <c r="I57" s="55">
        <v>1.9</v>
      </c>
      <c r="J57" s="55"/>
      <c r="K57" s="64">
        <v>1.83</v>
      </c>
      <c r="L57" s="65">
        <v>2.0412487119999998</v>
      </c>
      <c r="M57" s="55"/>
      <c r="N57" s="55"/>
      <c r="O57" s="55"/>
      <c r="P57" s="56"/>
      <c r="Q57" s="56"/>
      <c r="R57" s="61"/>
    </row>
    <row r="58" spans="2:18">
      <c r="B58" s="58" t="s">
        <v>70</v>
      </c>
      <c r="C58" s="58" t="s">
        <v>35</v>
      </c>
      <c r="D58" s="74"/>
      <c r="E58" s="75"/>
      <c r="F58" s="77"/>
      <c r="G58" s="78"/>
      <c r="H58" s="74"/>
      <c r="I58" s="55">
        <v>1.6</v>
      </c>
      <c r="J58" s="55"/>
      <c r="K58" s="64">
        <v>1.71</v>
      </c>
      <c r="L58" s="65">
        <v>1.8821186029999999</v>
      </c>
      <c r="M58" s="55"/>
      <c r="N58" s="55"/>
      <c r="O58" s="55"/>
      <c r="P58" s="56"/>
      <c r="Q58" s="56"/>
      <c r="R58" s="61"/>
    </row>
  </sheetData>
  <mergeCells count="100">
    <mergeCell ref="G12:G13"/>
    <mergeCell ref="H12:H13"/>
    <mergeCell ref="E6:E9"/>
    <mergeCell ref="F6:F9"/>
    <mergeCell ref="F10:F13"/>
    <mergeCell ref="E10:E13"/>
    <mergeCell ref="G6:G7"/>
    <mergeCell ref="H6:H7"/>
    <mergeCell ref="G8:G9"/>
    <mergeCell ref="H8:H9"/>
    <mergeCell ref="G10:G11"/>
    <mergeCell ref="H10:H11"/>
    <mergeCell ref="F14:F17"/>
    <mergeCell ref="G14:G15"/>
    <mergeCell ref="H14:H15"/>
    <mergeCell ref="D16:D17"/>
    <mergeCell ref="G16:G17"/>
    <mergeCell ref="H16:H17"/>
    <mergeCell ref="D6:D7"/>
    <mergeCell ref="D8:D9"/>
    <mergeCell ref="D10:D11"/>
    <mergeCell ref="D14:D15"/>
    <mergeCell ref="E14:E17"/>
    <mergeCell ref="D12:D13"/>
    <mergeCell ref="D34:D35"/>
    <mergeCell ref="E34:E37"/>
    <mergeCell ref="F34:F37"/>
    <mergeCell ref="G34:G35"/>
    <mergeCell ref="H34:H35"/>
    <mergeCell ref="D36:D37"/>
    <mergeCell ref="G36:G37"/>
    <mergeCell ref="H36:H37"/>
    <mergeCell ref="D44:D45"/>
    <mergeCell ref="G44:G45"/>
    <mergeCell ref="H44:H45"/>
    <mergeCell ref="D38:D39"/>
    <mergeCell ref="E38:E41"/>
    <mergeCell ref="F38:F41"/>
    <mergeCell ref="G38:G39"/>
    <mergeCell ref="H38:H39"/>
    <mergeCell ref="D40:D41"/>
    <mergeCell ref="G40:G41"/>
    <mergeCell ref="H40:H41"/>
    <mergeCell ref="D23:D24"/>
    <mergeCell ref="E23:E26"/>
    <mergeCell ref="F23:F26"/>
    <mergeCell ref="G23:G24"/>
    <mergeCell ref="H23:H24"/>
    <mergeCell ref="D25:D26"/>
    <mergeCell ref="G25:G26"/>
    <mergeCell ref="H25:H26"/>
    <mergeCell ref="B18:R18"/>
    <mergeCell ref="D19:D20"/>
    <mergeCell ref="E19:E22"/>
    <mergeCell ref="F19:F22"/>
    <mergeCell ref="G19:G20"/>
    <mergeCell ref="H19:H20"/>
    <mergeCell ref="D21:D22"/>
    <mergeCell ref="G21:G22"/>
    <mergeCell ref="H21:H22"/>
    <mergeCell ref="D27:D28"/>
    <mergeCell ref="E27:E30"/>
    <mergeCell ref="F27:F30"/>
    <mergeCell ref="G27:G28"/>
    <mergeCell ref="H27:H28"/>
    <mergeCell ref="D29:D30"/>
    <mergeCell ref="G29:G30"/>
    <mergeCell ref="H29:H30"/>
    <mergeCell ref="H53:H54"/>
    <mergeCell ref="B33:R33"/>
    <mergeCell ref="B46:R46"/>
    <mergeCell ref="D47:D48"/>
    <mergeCell ref="E47:E50"/>
    <mergeCell ref="F47:F50"/>
    <mergeCell ref="G47:G48"/>
    <mergeCell ref="H47:H48"/>
    <mergeCell ref="D49:D50"/>
    <mergeCell ref="G49:G50"/>
    <mergeCell ref="H49:H50"/>
    <mergeCell ref="D42:D43"/>
    <mergeCell ref="E42:E45"/>
    <mergeCell ref="F42:F45"/>
    <mergeCell ref="G42:G43"/>
    <mergeCell ref="H42:H43"/>
    <mergeCell ref="B5:R5"/>
    <mergeCell ref="D55:D56"/>
    <mergeCell ref="E55:E58"/>
    <mergeCell ref="F55:F58"/>
    <mergeCell ref="G55:G56"/>
    <mergeCell ref="H55:H56"/>
    <mergeCell ref="D57:D58"/>
    <mergeCell ref="G57:G58"/>
    <mergeCell ref="H57:H58"/>
    <mergeCell ref="D51:D52"/>
    <mergeCell ref="E51:E54"/>
    <mergeCell ref="F51:F54"/>
    <mergeCell ref="G51:G52"/>
    <mergeCell ref="H51:H52"/>
    <mergeCell ref="D53:D54"/>
    <mergeCell ref="G53:G54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145"/>
  <sheetViews>
    <sheetView topLeftCell="A43" zoomScale="98" zoomScaleNormal="98" workbookViewId="0">
      <selection activeCell="B58" sqref="B58"/>
    </sheetView>
  </sheetViews>
  <sheetFormatPr defaultColWidth="9.33203125" defaultRowHeight="13.2"/>
  <cols>
    <col min="1" max="1" width="29.44140625" style="12" customWidth="1"/>
    <col min="2" max="2" width="12.109375" style="12" bestFit="1" customWidth="1"/>
    <col min="3" max="3" width="8.6640625" style="12" customWidth="1"/>
    <col min="4" max="7" width="8.6640625" style="11" customWidth="1"/>
    <col min="8" max="9" width="10.4414062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24.6">
      <c r="A1" s="86" t="s">
        <v>43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48" ht="15.6">
      <c r="A2" s="26"/>
    </row>
    <row r="3" spans="1:48">
      <c r="A3" s="23"/>
      <c r="W3" s="34"/>
      <c r="X3" s="34"/>
      <c r="Y3" s="8"/>
      <c r="Z3" s="8"/>
      <c r="AA3" s="8"/>
      <c r="AB3" s="10" t="s">
        <v>71</v>
      </c>
      <c r="AC3" s="38">
        <v>30732000</v>
      </c>
      <c r="AD3" s="10"/>
      <c r="AE3" s="10"/>
    </row>
    <row r="4" spans="1:48">
      <c r="A4" s="24"/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72</v>
      </c>
      <c r="AC4" s="25">
        <f>AC3*A5</f>
        <v>21512400</v>
      </c>
      <c r="AD4" s="10"/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AC4*A6</f>
        <v>19361160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AC5*A7</f>
        <v>18393102</v>
      </c>
      <c r="AD6" s="10"/>
    </row>
    <row r="7" spans="1:48">
      <c r="A7" s="59">
        <v>0.95</v>
      </c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4.6">
      <c r="A33" s="86" t="s">
        <v>53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 s="7" customFormat="1" ht="72.75" customHeight="1">
      <c r="A34" s="6" t="s">
        <v>4</v>
      </c>
      <c r="B34" s="90" t="s">
        <v>80</v>
      </c>
      <c r="C34" s="91"/>
      <c r="D34" s="92" t="s">
        <v>39</v>
      </c>
      <c r="E34" s="93"/>
      <c r="F34" s="92" t="s">
        <v>13</v>
      </c>
      <c r="G34" s="93"/>
      <c r="H34" s="92" t="s">
        <v>14</v>
      </c>
      <c r="I34" s="93"/>
      <c r="J34" s="92" t="s">
        <v>15</v>
      </c>
      <c r="K34" s="93"/>
      <c r="L34" s="90" t="s">
        <v>16</v>
      </c>
      <c r="M34" s="91"/>
      <c r="N34" s="90" t="s">
        <v>17</v>
      </c>
      <c r="O34" s="91"/>
      <c r="P34" s="90" t="s">
        <v>18</v>
      </c>
      <c r="Q34" s="91"/>
      <c r="R34" s="90" t="s">
        <v>19</v>
      </c>
      <c r="S34" s="91"/>
      <c r="T34" s="90" t="s">
        <v>42</v>
      </c>
      <c r="U34" s="91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s="7" customFormat="1" ht="69" customHeight="1">
      <c r="A35" s="6"/>
      <c r="B35" s="30" t="s">
        <v>40</v>
      </c>
      <c r="C35" s="30" t="s">
        <v>41</v>
      </c>
      <c r="D35" s="43" t="s">
        <v>40</v>
      </c>
      <c r="E35" s="43" t="s">
        <v>41</v>
      </c>
      <c r="F35" s="43" t="s">
        <v>40</v>
      </c>
      <c r="G35" s="43" t="s">
        <v>41</v>
      </c>
      <c r="H35" s="43" t="s">
        <v>40</v>
      </c>
      <c r="I35" s="43" t="s">
        <v>41</v>
      </c>
      <c r="J35" s="43" t="s">
        <v>40</v>
      </c>
      <c r="K35" s="43" t="s">
        <v>41</v>
      </c>
      <c r="L35" s="43" t="s">
        <v>40</v>
      </c>
      <c r="M35" s="43" t="s">
        <v>41</v>
      </c>
      <c r="N35" s="43" t="s">
        <v>40</v>
      </c>
      <c r="O35" s="43" t="s">
        <v>41</v>
      </c>
      <c r="P35" s="43" t="s">
        <v>40</v>
      </c>
      <c r="Q35" s="43" t="s">
        <v>41</v>
      </c>
      <c r="R35" s="43" t="s">
        <v>40</v>
      </c>
      <c r="S35" s="43" t="s">
        <v>41</v>
      </c>
      <c r="T35" s="43" t="s">
        <v>40</v>
      </c>
      <c r="U35" s="43" t="s">
        <v>41</v>
      </c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>
      <c r="A36" s="8">
        <v>-6</v>
      </c>
      <c r="B36" s="12">
        <v>147514</v>
      </c>
      <c r="C36" s="12">
        <v>0</v>
      </c>
      <c r="D36" s="29"/>
      <c r="E36" s="29"/>
      <c r="F36" s="46"/>
      <c r="G36" s="46"/>
      <c r="H36" s="29"/>
      <c r="I36" s="29"/>
      <c r="J36" s="29"/>
      <c r="K36" s="29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43">
      <c r="A37" s="8">
        <f>A36+2</f>
        <v>-4</v>
      </c>
      <c r="B37" s="12">
        <v>2048800</v>
      </c>
      <c r="C37" s="12">
        <v>0</v>
      </c>
      <c r="D37" s="29"/>
      <c r="E37" s="29"/>
      <c r="F37" s="46"/>
      <c r="G37" s="46"/>
      <c r="H37" s="29"/>
      <c r="I37" s="29"/>
      <c r="J37" s="29"/>
      <c r="K37" s="29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1:43">
      <c r="A38" s="8">
        <f t="shared" ref="A38:A52" si="0">A37+2</f>
        <v>-2</v>
      </c>
      <c r="B38" s="25">
        <v>6728260</v>
      </c>
      <c r="C38" s="12">
        <v>0</v>
      </c>
      <c r="D38" s="29"/>
      <c r="E38" s="29"/>
      <c r="F38" s="46"/>
      <c r="G38" s="46"/>
      <c r="H38" s="29"/>
      <c r="I38" s="29"/>
      <c r="J38" s="29"/>
      <c r="K38" s="29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 t="shared" si="0"/>
        <v>0</v>
      </c>
      <c r="B39" s="25">
        <v>10071900</v>
      </c>
      <c r="C39" s="12">
        <v>24585.599999999999</v>
      </c>
      <c r="D39" s="29"/>
      <c r="E39" s="29"/>
      <c r="F39" s="46"/>
      <c r="G39" s="46"/>
      <c r="H39" s="29"/>
      <c r="I39" s="29"/>
      <c r="J39" s="29"/>
      <c r="K39" s="29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si="0"/>
        <v>2</v>
      </c>
      <c r="B40" s="25">
        <v>12915600</v>
      </c>
      <c r="C40" s="25">
        <v>368784</v>
      </c>
      <c r="D40" s="29"/>
      <c r="E40" s="29"/>
      <c r="F40" s="46"/>
      <c r="G40" s="46"/>
      <c r="H40" s="29"/>
      <c r="I40" s="29"/>
      <c r="J40" s="29"/>
      <c r="K40" s="29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4</v>
      </c>
      <c r="B41" s="25">
        <v>15193900</v>
      </c>
      <c r="C41" s="25">
        <v>1548890</v>
      </c>
      <c r="D41" s="29"/>
      <c r="E41" s="29"/>
      <c r="F41" s="46"/>
      <c r="G41" s="46"/>
      <c r="H41" s="29"/>
      <c r="I41" s="29"/>
      <c r="J41" s="29"/>
      <c r="K41" s="29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6</v>
      </c>
      <c r="B42" s="25">
        <v>19348900</v>
      </c>
      <c r="C42" s="25">
        <v>3917310</v>
      </c>
      <c r="D42" s="29"/>
      <c r="E42" s="29"/>
      <c r="F42" s="46"/>
      <c r="G42" s="46"/>
      <c r="H42" s="29"/>
      <c r="I42" s="29"/>
      <c r="J42" s="29"/>
      <c r="K42" s="29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8</v>
      </c>
      <c r="B43" s="25">
        <v>25036300</v>
      </c>
      <c r="C43" s="25">
        <v>6785630</v>
      </c>
      <c r="D43" s="29"/>
      <c r="E43" s="29"/>
      <c r="F43" s="46"/>
      <c r="G43" s="46"/>
      <c r="H43" s="29"/>
      <c r="I43" s="29"/>
      <c r="J43" s="29"/>
      <c r="K43" s="29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10</v>
      </c>
      <c r="B44" s="11">
        <v>28757000</v>
      </c>
      <c r="C44" s="63">
        <v>9670340</v>
      </c>
      <c r="D44" s="29"/>
      <c r="E44" s="29"/>
      <c r="F44" s="46"/>
      <c r="G44" s="46"/>
      <c r="H44" s="29"/>
      <c r="I44" s="29"/>
      <c r="J44" s="29"/>
      <c r="K44" s="29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12</v>
      </c>
      <c r="B45" s="11">
        <v>29920700</v>
      </c>
      <c r="C45" s="63">
        <v>11973200</v>
      </c>
      <c r="D45" s="29"/>
      <c r="E45" s="29"/>
      <c r="F45" s="46"/>
      <c r="G45" s="46"/>
      <c r="H45" s="29"/>
      <c r="I45" s="29"/>
      <c r="J45" s="29"/>
      <c r="K45" s="29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14</v>
      </c>
      <c r="B46" s="11">
        <v>30232100</v>
      </c>
      <c r="C46" s="63">
        <v>14317000</v>
      </c>
      <c r="D46" s="29"/>
      <c r="E46" s="29"/>
      <c r="F46" s="46"/>
      <c r="G46" s="46"/>
      <c r="H46" s="29"/>
      <c r="I46" s="29"/>
      <c r="J46" s="29"/>
      <c r="K46" s="29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16</v>
      </c>
      <c r="B47" s="11">
        <v>30404200</v>
      </c>
      <c r="C47" s="63">
        <v>16644500</v>
      </c>
      <c r="D47" s="29"/>
      <c r="E47" s="29"/>
      <c r="F47" s="46"/>
      <c r="G47" s="46"/>
      <c r="H47" s="29"/>
      <c r="I47" s="29"/>
      <c r="J47" s="29"/>
      <c r="K47" s="29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18</v>
      </c>
      <c r="B48" s="11">
        <v>30469800</v>
      </c>
      <c r="C48" s="63">
        <v>19004700</v>
      </c>
      <c r="D48" s="29"/>
      <c r="E48" s="29"/>
      <c r="F48" s="46"/>
      <c r="G48" s="46"/>
      <c r="H48" s="29"/>
      <c r="I48" s="29"/>
      <c r="J48" s="29"/>
      <c r="K48" s="29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21">
      <c r="A49" s="8">
        <f t="shared" si="0"/>
        <v>20</v>
      </c>
      <c r="B49" s="11">
        <v>30420600</v>
      </c>
      <c r="C49" s="63">
        <v>21914000</v>
      </c>
      <c r="D49" s="29"/>
      <c r="E49" s="29"/>
      <c r="F49" s="46"/>
      <c r="G49" s="46"/>
      <c r="H49" s="29"/>
      <c r="I49" s="29"/>
      <c r="J49" s="29"/>
      <c r="K49" s="29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21">
      <c r="A50" s="8">
        <f t="shared" si="0"/>
        <v>22</v>
      </c>
      <c r="B50" s="11">
        <v>30518900</v>
      </c>
      <c r="C50" s="63">
        <v>24520000</v>
      </c>
      <c r="D50" s="29"/>
      <c r="E50" s="29"/>
      <c r="F50" s="46"/>
      <c r="G50" s="46"/>
      <c r="H50" s="29"/>
      <c r="I50" s="29"/>
      <c r="J50" s="29"/>
      <c r="K50" s="29"/>
      <c r="L50" s="36"/>
      <c r="M50" s="36"/>
      <c r="N50" s="35"/>
      <c r="O50" s="35"/>
      <c r="P50" s="35"/>
      <c r="Q50" s="35"/>
      <c r="R50" s="35"/>
      <c r="S50" s="35"/>
      <c r="T50" s="35"/>
      <c r="U50" s="35"/>
    </row>
    <row r="51" spans="1:21">
      <c r="A51" s="8">
        <f t="shared" si="0"/>
        <v>24</v>
      </c>
      <c r="B51" s="11">
        <v>30732000</v>
      </c>
      <c r="C51" s="63">
        <v>26683600</v>
      </c>
      <c r="D51" s="29"/>
      <c r="E51" s="29"/>
      <c r="F51" s="46"/>
      <c r="G51" s="46"/>
      <c r="H51" s="29"/>
      <c r="I51" s="29"/>
      <c r="J51" s="29"/>
      <c r="K51" s="29"/>
      <c r="L51" s="36"/>
      <c r="M51" s="36"/>
      <c r="N51" s="35"/>
      <c r="O51" s="35"/>
      <c r="P51" s="35"/>
      <c r="Q51" s="35"/>
      <c r="R51" s="35"/>
      <c r="S51" s="35"/>
      <c r="T51" s="35"/>
      <c r="U51" s="35"/>
    </row>
    <row r="52" spans="1:21">
      <c r="A52" s="8">
        <f t="shared" si="0"/>
        <v>26</v>
      </c>
      <c r="B52" s="11">
        <v>30732000</v>
      </c>
      <c r="C52" s="63">
        <v>28625800</v>
      </c>
      <c r="D52" s="29"/>
      <c r="E52" s="29"/>
      <c r="F52" s="46"/>
      <c r="G52" s="46"/>
      <c r="H52" s="29"/>
      <c r="I52" s="29"/>
      <c r="J52" s="29"/>
      <c r="K52" s="29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21" ht="12" customHeight="1">
      <c r="A53" s="8">
        <f>A52+2</f>
        <v>28</v>
      </c>
      <c r="B53" s="35"/>
      <c r="C53" s="40"/>
      <c r="D53" s="29"/>
      <c r="E53" s="29"/>
      <c r="F53" s="46"/>
      <c r="G53" s="46"/>
      <c r="H53" s="29"/>
      <c r="I53" s="29"/>
      <c r="J53" s="29"/>
      <c r="K53" s="29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21" ht="12" customHeight="1">
      <c r="A54" s="8">
        <f>A53+2</f>
        <v>30</v>
      </c>
      <c r="B54" s="35"/>
      <c r="C54" s="40"/>
      <c r="D54" s="29"/>
      <c r="E54" s="29"/>
      <c r="F54" s="46"/>
      <c r="G54" s="46"/>
      <c r="H54" s="29"/>
      <c r="I54" s="29"/>
      <c r="J54" s="29"/>
      <c r="K54" s="29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2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ht="15.6">
      <c r="A57" s="48" t="s">
        <v>56</v>
      </c>
      <c r="B57" s="49">
        <f t="shared" ref="B57:C59" si="1">IF(OR(MIN(B$36:B$54)&gt;$A5*$AC$3,SUM(B$36:B$54)=0),"",(LOG10(($A5*$AC$3)/INDEX(B$36:B$54,MATCH($A5*$AC$3,B$36:B$54)))/LOG10(INDEX(B$36:B$54,MATCH($A5*$AC$3,B$36:B$54))/INDEX(B$36:B$54,1+MATCH($A5*$AC$3,B$36:B$54))))*(INDEX($A$36:$A$54,MATCH($A5*$AC$3,B$36:B$54))-INDEX($A$36:$A$54,1+MATCH($A5*$AC$3,B$36:B$54)))+INDEX($A$36:$A$54,MATCH($A5*$AC$3,B$36:B$54)))</f>
        <v>6.8226430872886104</v>
      </c>
      <c r="C57" s="49">
        <f t="shared" si="1"/>
        <v>19.740293895282779</v>
      </c>
      <c r="D57" s="49"/>
      <c r="E57" s="49"/>
      <c r="F57" s="49" t="str">
        <f t="shared" ref="F57:U57" si="2">IF(OR(MIN(F$36:F$54)&gt;$A5*$AC$3,SUM(F$36:F$54)=0),"",(LOG10(($A5*$AC$3)/INDEX(F$36:F$54,MATCH($A5*$AC$3,F$36:F$54)))/LOG10(INDEX(F$36:F$54,MATCH($A5*$AC$3,F$36:F$54))/INDEX(F$36:F$54,1+MATCH($A5*$AC$3,F$36:F$54))))*(INDEX($A$36:$A$54,MATCH($A5*$AC$3,F$36:F$54))-INDEX($A$36:$A$54,1+MATCH($A5*$AC$3,F$36:F$54)))+INDEX($A$36:$A$54,MATCH($A5*$AC$3,F$36:F$54)))</f>
        <v/>
      </c>
      <c r="G57" s="49" t="str">
        <f t="shared" si="2"/>
        <v/>
      </c>
      <c r="H57" s="49" t="str">
        <f t="shared" si="2"/>
        <v/>
      </c>
      <c r="I57" s="49" t="str">
        <f t="shared" si="2"/>
        <v/>
      </c>
      <c r="J57" s="49" t="str">
        <f t="shared" si="2"/>
        <v/>
      </c>
      <c r="K57" s="49" t="str">
        <f t="shared" si="2"/>
        <v/>
      </c>
      <c r="L57" s="49" t="str">
        <f t="shared" si="2"/>
        <v/>
      </c>
      <c r="M57" s="49" t="str">
        <f t="shared" si="2"/>
        <v/>
      </c>
      <c r="N57" s="49" t="str">
        <f t="shared" si="2"/>
        <v/>
      </c>
      <c r="O57" s="49" t="str">
        <f t="shared" si="2"/>
        <v/>
      </c>
      <c r="P57" s="49" t="str">
        <f t="shared" si="2"/>
        <v/>
      </c>
      <c r="Q57" s="49" t="str">
        <f t="shared" si="2"/>
        <v/>
      </c>
      <c r="R57" s="49" t="str">
        <f t="shared" si="2"/>
        <v/>
      </c>
      <c r="S57" s="49" t="str">
        <f t="shared" si="2"/>
        <v/>
      </c>
      <c r="T57" s="49" t="str">
        <f t="shared" si="2"/>
        <v/>
      </c>
      <c r="U57" s="49" t="str">
        <f t="shared" si="2"/>
        <v/>
      </c>
    </row>
    <row r="58" spans="1:21" ht="15.6">
      <c r="A58" s="48" t="s">
        <v>57</v>
      </c>
      <c r="B58" s="49">
        <f t="shared" si="1"/>
        <v>9.4379498288289607</v>
      </c>
      <c r="C58" s="49">
        <f t="shared" si="1"/>
        <v>25.021781172106611</v>
      </c>
      <c r="D58" s="49"/>
      <c r="E58" s="49"/>
      <c r="F58" s="49" t="str">
        <f t="shared" ref="F58:U58" si="3">IF(OR(MIN(F$36:F$54)&gt;$A6*$AC$3,SUM(F$36:F$54)=0),"",(LOG10(($A6*$AC$3)/INDEX(F$36:F$54,MATCH($A6*$AC$3,F$36:F$54)))/LOG10(INDEX(F$36:F$54,MATCH($A6*$AC$3,F$36:F$54))/INDEX(F$36:F$54,1+MATCH($A6*$AC$3,F$36:F$54))))*(INDEX($A$36:$A$54,MATCH($A6*$AC$3,F$36:F$54))-INDEX($A$36:$A$54,1+MATCH($A6*$AC$3,F$36:F$54)))+INDEX($A$36:$A$54,MATCH($A6*$AC$3,F$36:F$54)))</f>
        <v/>
      </c>
      <c r="G58" s="49" t="str">
        <f t="shared" si="3"/>
        <v/>
      </c>
      <c r="H58" s="49" t="str">
        <f t="shared" si="3"/>
        <v/>
      </c>
      <c r="I58" s="49" t="str">
        <f t="shared" si="3"/>
        <v/>
      </c>
      <c r="J58" s="49" t="str">
        <f t="shared" si="3"/>
        <v/>
      </c>
      <c r="K58" s="49" t="str">
        <f t="shared" si="3"/>
        <v/>
      </c>
      <c r="L58" s="49" t="str">
        <f t="shared" si="3"/>
        <v/>
      </c>
      <c r="M58" s="49" t="str">
        <f t="shared" si="3"/>
        <v/>
      </c>
      <c r="N58" s="49" t="str">
        <f t="shared" si="3"/>
        <v/>
      </c>
      <c r="O58" s="49" t="str">
        <f t="shared" si="3"/>
        <v/>
      </c>
      <c r="P58" s="49" t="str">
        <f t="shared" si="3"/>
        <v/>
      </c>
      <c r="Q58" s="49" t="str">
        <f t="shared" si="3"/>
        <v/>
      </c>
      <c r="R58" s="49" t="str">
        <f t="shared" si="3"/>
        <v/>
      </c>
      <c r="S58" s="49" t="str">
        <f t="shared" si="3"/>
        <v/>
      </c>
      <c r="T58" s="49" t="str">
        <f t="shared" si="3"/>
        <v/>
      </c>
      <c r="U58" s="49" t="str">
        <f t="shared" si="3"/>
        <v/>
      </c>
    </row>
    <row r="59" spans="1:21" ht="15.6">
      <c r="A59" s="48" t="s">
        <v>54</v>
      </c>
      <c r="B59" s="49">
        <f t="shared" si="1"/>
        <v>10.762803189520174</v>
      </c>
      <c r="C59" s="49" t="e">
        <f t="shared" si="1"/>
        <v>#DIV/0!</v>
      </c>
      <c r="D59" s="49"/>
      <c r="E59" s="49"/>
      <c r="F59" s="49" t="str">
        <f t="shared" ref="F59:U59" si="4">IF(OR(MIN(F$36:F$54)&gt;$A7*$AC$3,SUM(F$36:F$54)=0),"",(LOG10(($A7*$AC$3)/INDEX(F$36:F$54,MATCH($A7*$AC$3,F$36:F$54)))/LOG10(INDEX(F$36:F$54,MATCH($A7*$AC$3,F$36:F$54))/INDEX(F$36:F$54,1+MATCH($A7*$AC$3,F$36:F$54))))*(INDEX($A$36:$A$54,MATCH($A7*$AC$3,F$36:F$54))-INDEX($A$36:$A$54,1+MATCH($A7*$AC$3,F$36:F$54)))+INDEX($A$36:$A$54,MATCH($A7*$AC$3,F$36:F$54)))</f>
        <v/>
      </c>
      <c r="G59" s="49" t="str">
        <f t="shared" si="4"/>
        <v/>
      </c>
      <c r="H59" s="49" t="str">
        <f t="shared" si="4"/>
        <v/>
      </c>
      <c r="I59" s="49" t="str">
        <f t="shared" si="4"/>
        <v/>
      </c>
      <c r="J59" s="49" t="str">
        <f t="shared" si="4"/>
        <v/>
      </c>
      <c r="K59" s="49" t="str">
        <f t="shared" si="4"/>
        <v/>
      </c>
      <c r="L59" s="49" t="str">
        <f t="shared" si="4"/>
        <v/>
      </c>
      <c r="M59" s="49" t="str">
        <f t="shared" si="4"/>
        <v/>
      </c>
      <c r="N59" s="49" t="str">
        <f t="shared" si="4"/>
        <v/>
      </c>
      <c r="O59" s="49" t="str">
        <f t="shared" si="4"/>
        <v/>
      </c>
      <c r="P59" s="49" t="str">
        <f t="shared" si="4"/>
        <v/>
      </c>
      <c r="Q59" s="49" t="str">
        <f t="shared" si="4"/>
        <v/>
      </c>
      <c r="R59" s="49" t="str">
        <f t="shared" si="4"/>
        <v/>
      </c>
      <c r="S59" s="49" t="str">
        <f t="shared" si="4"/>
        <v/>
      </c>
      <c r="T59" s="49" t="str">
        <f t="shared" si="4"/>
        <v/>
      </c>
      <c r="U59" s="49" t="str">
        <f t="shared" si="4"/>
        <v/>
      </c>
    </row>
    <row r="60" spans="1:21">
      <c r="A60" s="31"/>
      <c r="B60" s="32"/>
      <c r="C60" s="32"/>
      <c r="D60" s="32"/>
      <c r="E60" s="32"/>
      <c r="F60" s="32"/>
      <c r="G60" s="32"/>
      <c r="H60" s="14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</row>
    <row r="61" spans="1:21">
      <c r="A61" s="31"/>
      <c r="B61" s="32"/>
      <c r="C61" s="32"/>
      <c r="D61" s="32"/>
      <c r="E61" s="32"/>
      <c r="F61" s="32"/>
      <c r="G61" s="32"/>
      <c r="H61" s="14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</row>
    <row r="62" spans="1:21" ht="15.6">
      <c r="A62" s="47"/>
      <c r="B62" s="32" t="str">
        <f>IF(OR(MIN(B$36:B$54)&gt;$A3*$AC$3,SUM(B$36:B$54)=0),"",(LOG10(($A3*$AC$3)/INDEX(B$36:B$54,MATCH($A3*$AC$3,B$36:B$54)))/LOG10(INDEX(B$36:B$54,MATCH($A3*$AC$3,B$36:B$54))/INDEX(B$36:B$54,1+MATCH($A3*$AC$3,B$36:B$54))))*(INDEX($A$36:$A$54,MATCH($A3*$AC$3,B$36:B$54))-INDEX($A$36:$A$54,1+MATCH($A3*$AC$3,B$36:B$54)))+INDEX($A$36:$A$54,MATCH($A3*$AC$3,B$36:B$54)))</f>
        <v/>
      </c>
      <c r="C62" s="32"/>
      <c r="D62" s="32" t="str">
        <f t="shared" ref="D62:I62" si="5">IF(OR(MIN(D$36:D$54)&gt;$A3*$AC$3,SUM(D$36:D$54)=0),"",(LOG10(($A3*$AC$3)/INDEX(D$36:D$54,MATCH($A3*$AC$3,D$36:D$54)))/LOG10(INDEX(D$36:D$54,MATCH($A3*$AC$3,D$36:D$54))/INDEX(D$36:D$54,1+MATCH($A3*$AC$3,D$36:D$54))))*(INDEX($A$36:$A$54,MATCH($A3*$AC$3,D$36:D$54))-INDEX($A$36:$A$54,1+MATCH($A3*$AC$3,D$36:D$54)))+INDEX($A$36:$A$54,MATCH($A3*$AC$3,D$36:D$54)))</f>
        <v/>
      </c>
      <c r="E62" s="32" t="str">
        <f t="shared" si="5"/>
        <v/>
      </c>
      <c r="F62" s="32" t="str">
        <f t="shared" si="5"/>
        <v/>
      </c>
      <c r="G62" s="32" t="str">
        <f t="shared" si="5"/>
        <v/>
      </c>
      <c r="H62" s="32" t="str">
        <f t="shared" si="5"/>
        <v/>
      </c>
      <c r="I62" s="32" t="str">
        <f t="shared" si="5"/>
        <v/>
      </c>
      <c r="J62" s="32"/>
      <c r="K62" s="32" t="str">
        <f t="shared" ref="K62:U62" si="6">IF(OR(MIN(K$36:K$54)&gt;$A3*$AC$3,SUM(K$36:K$54)=0),"",(LOG10(($A3*$AC$3)/INDEX(K$36:K$54,MATCH($A3*$AC$3,K$36:K$54)))/LOG10(INDEX(K$36:K$54,MATCH($A3*$AC$3,K$36:K$54))/INDEX(K$36:K$54,1+MATCH($A3*$AC$3,K$36:K$54))))*(INDEX($A$36:$A$54,MATCH($A3*$AC$3,K$36:K$54))-INDEX($A$36:$A$54,1+MATCH($A3*$AC$3,K$36:K$54)))+INDEX($A$36:$A$54,MATCH($A3*$AC$3,K$36:K$54)))</f>
        <v/>
      </c>
      <c r="L62" s="32" t="str">
        <f t="shared" si="6"/>
        <v/>
      </c>
      <c r="M62" s="32" t="str">
        <f t="shared" si="6"/>
        <v/>
      </c>
      <c r="N62" s="32" t="str">
        <f t="shared" si="6"/>
        <v/>
      </c>
      <c r="O62" s="32" t="str">
        <f t="shared" si="6"/>
        <v/>
      </c>
      <c r="P62" s="32" t="str">
        <f t="shared" si="6"/>
        <v/>
      </c>
      <c r="Q62" s="32" t="str">
        <f t="shared" si="6"/>
        <v/>
      </c>
      <c r="R62" s="32" t="str">
        <f t="shared" si="6"/>
        <v/>
      </c>
      <c r="S62" s="32" t="str">
        <f t="shared" si="6"/>
        <v/>
      </c>
      <c r="T62" s="32" t="str">
        <f t="shared" si="6"/>
        <v/>
      </c>
      <c r="U62" s="32" t="str">
        <f t="shared" si="6"/>
        <v/>
      </c>
    </row>
    <row r="63" spans="1:21" ht="15.6">
      <c r="A63" s="47"/>
      <c r="D63" s="12"/>
      <c r="E63" s="12"/>
      <c r="F63" s="12"/>
      <c r="G63" s="12"/>
      <c r="H63" s="12"/>
      <c r="I63" s="12"/>
      <c r="R63" s="27"/>
      <c r="S63" s="27"/>
    </row>
    <row r="64" spans="1:21" ht="15.6">
      <c r="A64" s="47"/>
      <c r="D64" s="12"/>
      <c r="E64" s="12"/>
      <c r="F64" s="12"/>
      <c r="G64" s="12"/>
      <c r="H64" s="12"/>
      <c r="I64" s="12"/>
      <c r="R64" s="27"/>
      <c r="S64" s="27"/>
    </row>
    <row r="65" spans="1:21">
      <c r="A65" s="31"/>
      <c r="B65" s="32"/>
      <c r="C65" s="32"/>
      <c r="D65" s="32"/>
      <c r="E65" s="32"/>
      <c r="F65" s="32"/>
      <c r="G65" s="32"/>
      <c r="H65" s="14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</row>
    <row r="66" spans="1:21">
      <c r="A66" s="31"/>
      <c r="B66" s="32"/>
      <c r="C66" s="32"/>
      <c r="D66" s="32"/>
      <c r="E66" s="32"/>
      <c r="F66" s="32"/>
      <c r="G66" s="32"/>
      <c r="H66" s="14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</row>
    <row r="67" spans="1:21">
      <c r="A67" s="31"/>
      <c r="B67" s="32"/>
      <c r="C67" s="32"/>
      <c r="D67" s="32"/>
      <c r="E67" s="32"/>
      <c r="F67" s="32"/>
      <c r="G67" s="32"/>
      <c r="H67" s="14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</row>
    <row r="68" spans="1:21" ht="15.6">
      <c r="A68" s="47"/>
      <c r="B68" s="32" t="str">
        <f>IF(OR(MIN(B$36:B$54)&gt;$A8*$AC$3,SUM(B$36:B$54)=0),"",(LOG10(($A8*$AC$3)/INDEX(B$36:B$54,MATCH($A8*$AC$3,B$36:B$54)))/LOG10(INDEX(B$36:B$54,MATCH($A8*$AC$3,B$36:B$54))/INDEX(B$36:B$54,1+MATCH($A8*$AC$3,B$36:B$54))))*(INDEX($A$36:$A$54,MATCH($A8*$AC$3,B$36:B$54))-INDEX($A$36:$A$54,1+MATCH($A8*$AC$3,B$36:B$54)))+INDEX($A$36:$A$54,MATCH($A8*$AC$3,B$36:B$54)))</f>
        <v/>
      </c>
      <c r="C68" s="32"/>
      <c r="D68" s="32" t="str">
        <f t="shared" ref="D68:I68" si="7">IF(OR(MIN(D$36:D$54)&gt;$A8*$AC$3,SUM(D$36:D$54)=0),"",(LOG10(($A8*$AC$3)/INDEX(D$36:D$54,MATCH($A8*$AC$3,D$36:D$54)))/LOG10(INDEX(D$36:D$54,MATCH($A8*$AC$3,D$36:D$54))/INDEX(D$36:D$54,1+MATCH($A8*$AC$3,D$36:D$54))))*(INDEX($A$36:$A$54,MATCH($A8*$AC$3,D$36:D$54))-INDEX($A$36:$A$54,1+MATCH($A8*$AC$3,D$36:D$54)))+INDEX($A$36:$A$54,MATCH($A8*$AC$3,D$36:D$54)))</f>
        <v/>
      </c>
      <c r="E68" s="32" t="str">
        <f t="shared" si="7"/>
        <v/>
      </c>
      <c r="F68" s="32" t="str">
        <f t="shared" si="7"/>
        <v/>
      </c>
      <c r="G68" s="32" t="str">
        <f t="shared" si="7"/>
        <v/>
      </c>
      <c r="H68" s="32" t="str">
        <f t="shared" si="7"/>
        <v/>
      </c>
      <c r="I68" s="32" t="str">
        <f t="shared" si="7"/>
        <v/>
      </c>
      <c r="J68" s="32"/>
      <c r="K68" s="32" t="str">
        <f t="shared" ref="K68:U68" si="8">IF(OR(MIN(K$36:K$54)&gt;$A8*$AC$3,SUM(K$36:K$54)=0),"",(LOG10(($A8*$AC$3)/INDEX(K$36:K$54,MATCH($A8*$AC$3,K$36:K$54)))/LOG10(INDEX(K$36:K$54,MATCH($A8*$AC$3,K$36:K$54))/INDEX(K$36:K$54,1+MATCH($A8*$AC$3,K$36:K$54))))*(INDEX($A$36:$A$54,MATCH($A8*$AC$3,K$36:K$54))-INDEX($A$36:$A$54,1+MATCH($A8*$AC$3,K$36:K$54)))+INDEX($A$36:$A$54,MATCH($A8*$AC$3,K$36:K$54)))</f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32" t="str">
        <f t="shared" si="8"/>
        <v/>
      </c>
      <c r="Q68" s="32" t="str">
        <f t="shared" si="8"/>
        <v/>
      </c>
      <c r="R68" s="32" t="str">
        <f t="shared" si="8"/>
        <v/>
      </c>
      <c r="S68" s="32" t="str">
        <f t="shared" si="8"/>
        <v/>
      </c>
      <c r="T68" s="32" t="str">
        <f t="shared" si="8"/>
        <v/>
      </c>
      <c r="U68" s="32" t="str">
        <f t="shared" si="8"/>
        <v/>
      </c>
    </row>
    <row r="69" spans="1:21">
      <c r="A69" s="31"/>
      <c r="B69" s="32"/>
      <c r="C69" s="32"/>
      <c r="D69" s="32"/>
      <c r="E69" s="32"/>
      <c r="F69" s="32"/>
      <c r="G69" s="32"/>
      <c r="H69" s="14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</row>
    <row r="70" spans="1:21" ht="15.6">
      <c r="A70" s="47"/>
      <c r="B70" s="32" t="str">
        <f>IF(OR(MIN(B$36:B$54)&gt;$A11*$AC$3,SUM(B$36:B$54)=0),"",(LOG10(($A11*$AC$3)/INDEX(B$36:B$54,MATCH($A11*$AC$3,B$36:B$54)))/LOG10(INDEX(B$36:B$54,MATCH($A11*$AC$3,B$36:B$54))/INDEX(B$36:B$54,1+MATCH($A11*$AC$3,B$36:B$54))))*(INDEX($A$36:$A$54,MATCH($A11*$AC$3,B$36:B$54))-INDEX($A$36:$A$54,1+MATCH($A11*$AC$3,B$36:B$54)))+INDEX($A$36:$A$54,MATCH($A11*$AC$3,B$36:B$54)))</f>
        <v/>
      </c>
      <c r="C70" s="32"/>
      <c r="D70" s="32" t="str">
        <f t="shared" ref="D70:I70" si="9">IF(OR(MIN(D$36:D$54)&gt;$A11*$AC$3,SUM(D$36:D$54)=0),"",(LOG10(($A11*$AC$3)/INDEX(D$36:D$54,MATCH($A11*$AC$3,D$36:D$54)))/LOG10(INDEX(D$36:D$54,MATCH($A11*$AC$3,D$36:D$54))/INDEX(D$36:D$54,1+MATCH($A11*$AC$3,D$36:D$54))))*(INDEX($A$36:$A$54,MATCH($A11*$AC$3,D$36:D$54))-INDEX($A$36:$A$54,1+MATCH($A11*$AC$3,D$36:D$54)))+INDEX($A$36:$A$54,MATCH($A11*$AC$3,D$36:D$54)))</f>
        <v/>
      </c>
      <c r="E70" s="32" t="str">
        <f t="shared" si="9"/>
        <v/>
      </c>
      <c r="F70" s="32" t="str">
        <f t="shared" si="9"/>
        <v/>
      </c>
      <c r="G70" s="32" t="str">
        <f t="shared" si="9"/>
        <v/>
      </c>
      <c r="H70" s="32" t="str">
        <f t="shared" si="9"/>
        <v/>
      </c>
      <c r="I70" s="32" t="str">
        <f t="shared" si="9"/>
        <v/>
      </c>
      <c r="J70" s="32"/>
      <c r="K70" s="32" t="str">
        <f t="shared" ref="K70:U70" si="10">IF(OR(MIN(K$36:K$54)&gt;$A11*$AC$3,SUM(K$36:K$54)=0),"",(LOG10(($A11*$AC$3)/INDEX(K$36:K$54,MATCH($A11*$AC$3,K$36:K$54)))/LOG10(INDEX(K$36:K$54,MATCH($A11*$AC$3,K$36:K$54))/INDEX(K$36:K$54,1+MATCH($A11*$AC$3,K$36:K$54))))*(INDEX($A$36:$A$54,MATCH($A11*$AC$3,K$36:K$54))-INDEX($A$36:$A$54,1+MATCH($A11*$AC$3,K$36:K$54)))+INDEX($A$36:$A$54,MATCH($A11*$AC$3,K$36:K$54)))</f>
        <v/>
      </c>
      <c r="L70" s="32" t="str">
        <f t="shared" si="10"/>
        <v/>
      </c>
      <c r="M70" s="32" t="str">
        <f t="shared" si="10"/>
        <v/>
      </c>
      <c r="N70" s="32" t="str">
        <f t="shared" si="10"/>
        <v/>
      </c>
      <c r="O70" s="32" t="str">
        <f t="shared" si="10"/>
        <v/>
      </c>
      <c r="P70" s="32" t="str">
        <f t="shared" si="10"/>
        <v/>
      </c>
      <c r="Q70" s="32" t="str">
        <f t="shared" si="10"/>
        <v/>
      </c>
      <c r="R70" s="32" t="str">
        <f t="shared" si="10"/>
        <v/>
      </c>
      <c r="S70" s="32" t="str">
        <f t="shared" si="10"/>
        <v/>
      </c>
      <c r="T70" s="32" t="str">
        <f t="shared" si="10"/>
        <v/>
      </c>
      <c r="U70" s="32" t="str">
        <f t="shared" si="10"/>
        <v/>
      </c>
    </row>
    <row r="71" spans="1:21" ht="15.6">
      <c r="A71" s="47"/>
      <c r="D71" s="12"/>
      <c r="E71" s="12"/>
      <c r="F71" s="12"/>
      <c r="G71" s="12"/>
      <c r="H71" s="12"/>
      <c r="I71" s="12"/>
      <c r="R71" s="27"/>
      <c r="S71" s="27"/>
    </row>
    <row r="72" spans="1:21" ht="15.6">
      <c r="A72" s="47"/>
      <c r="D72" s="12"/>
      <c r="E72" s="12"/>
      <c r="F72" s="12"/>
      <c r="G72" s="12"/>
      <c r="H72" s="12"/>
      <c r="I72" s="12"/>
      <c r="R72" s="27"/>
      <c r="S72" s="27"/>
    </row>
    <row r="73" spans="1:21">
      <c r="A73" s="31"/>
      <c r="B73" s="32"/>
      <c r="C73" s="32"/>
      <c r="D73" s="32"/>
      <c r="E73" s="32"/>
      <c r="F73" s="32"/>
      <c r="G73" s="32"/>
      <c r="H73" s="14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</row>
    <row r="74" spans="1:21">
      <c r="A74" s="31"/>
      <c r="B74" s="32"/>
      <c r="C74" s="32"/>
      <c r="D74" s="32"/>
      <c r="E74" s="32"/>
      <c r="F74" s="32"/>
      <c r="G74" s="32"/>
      <c r="H74" s="14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</row>
    <row r="75" spans="1:21">
      <c r="A75" s="31"/>
      <c r="B75" s="32"/>
      <c r="C75" s="32"/>
      <c r="D75" s="32"/>
      <c r="E75" s="32"/>
      <c r="F75" s="32"/>
      <c r="G75" s="32"/>
      <c r="H75" s="14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</row>
    <row r="76" spans="1:21" ht="15.6">
      <c r="A76" s="47"/>
      <c r="B76" s="32" t="str">
        <f>IF(OR(MIN(B$36:B$54)&gt;$A16*$AC$3,SUM(B$36:B$54)=0),"",(LOG10(($A16*$AC$3)/INDEX(B$36:B$54,MATCH($A16*$AC$3,B$36:B$54)))/LOG10(INDEX(B$36:B$54,MATCH($A16*$AC$3,B$36:B$54))/INDEX(B$36:B$54,1+MATCH($A16*$AC$3,B$36:B$54))))*(INDEX($A$36:$A$54,MATCH($A16*$AC$3,B$36:B$54))-INDEX($A$36:$A$54,1+MATCH($A16*$AC$3,B$36:B$54)))+INDEX($A$36:$A$54,MATCH($A16*$AC$3,B$36:B$54)))</f>
        <v/>
      </c>
      <c r="C76" s="32"/>
      <c r="D76" s="32" t="str">
        <f t="shared" ref="D76:I76" si="11">IF(OR(MIN(D$36:D$54)&gt;$A16*$AC$3,SUM(D$36:D$54)=0),"",(LOG10(($A16*$AC$3)/INDEX(D$36:D$54,MATCH($A16*$AC$3,D$36:D$54)))/LOG10(INDEX(D$36:D$54,MATCH($A16*$AC$3,D$36:D$54))/INDEX(D$36:D$54,1+MATCH($A16*$AC$3,D$36:D$54))))*(INDEX($A$36:$A$54,MATCH($A16*$AC$3,D$36:D$54))-INDEX($A$36:$A$54,1+MATCH($A16*$AC$3,D$36:D$54)))+INDEX($A$36:$A$54,MATCH($A16*$AC$3,D$36:D$54)))</f>
        <v/>
      </c>
      <c r="E76" s="32" t="str">
        <f t="shared" si="11"/>
        <v/>
      </c>
      <c r="F76" s="32" t="str">
        <f t="shared" si="11"/>
        <v/>
      </c>
      <c r="G76" s="32" t="str">
        <f t="shared" si="11"/>
        <v/>
      </c>
      <c r="H76" s="32" t="str">
        <f t="shared" si="11"/>
        <v/>
      </c>
      <c r="I76" s="32" t="str">
        <f t="shared" si="11"/>
        <v/>
      </c>
      <c r="J76" s="32"/>
      <c r="K76" s="32" t="str">
        <f t="shared" ref="K76:U76" si="12">IF(OR(MIN(K$36:K$54)&gt;$A16*$AC$3,SUM(K$36:K$54)=0),"",(LOG10(($A16*$AC$3)/INDEX(K$36:K$54,MATCH($A16*$AC$3,K$36:K$54)))/LOG10(INDEX(K$36:K$54,MATCH($A16*$AC$3,K$36:K$54))/INDEX(K$36:K$54,1+MATCH($A16*$AC$3,K$36:K$54))))*(INDEX($A$36:$A$54,MATCH($A16*$AC$3,K$36:K$54))-INDEX($A$36:$A$54,1+MATCH($A16*$AC$3,K$36:K$54)))+INDEX($A$36:$A$54,MATCH($A16*$AC$3,K$36:K$54)))</f>
        <v/>
      </c>
      <c r="L76" s="32" t="str">
        <f t="shared" si="12"/>
        <v/>
      </c>
      <c r="M76" s="32" t="str">
        <f t="shared" si="12"/>
        <v/>
      </c>
      <c r="N76" s="32" t="str">
        <f t="shared" si="12"/>
        <v/>
      </c>
      <c r="O76" s="32" t="str">
        <f t="shared" si="12"/>
        <v/>
      </c>
      <c r="P76" s="32" t="str">
        <f t="shared" si="12"/>
        <v/>
      </c>
      <c r="Q76" s="32" t="str">
        <f t="shared" si="12"/>
        <v/>
      </c>
      <c r="R76" s="32" t="str">
        <f t="shared" si="12"/>
        <v/>
      </c>
      <c r="S76" s="32" t="str">
        <f t="shared" si="12"/>
        <v/>
      </c>
      <c r="T76" s="32" t="str">
        <f t="shared" si="12"/>
        <v/>
      </c>
      <c r="U76" s="32" t="str">
        <f t="shared" si="12"/>
        <v/>
      </c>
    </row>
    <row r="77" spans="1:21">
      <c r="A77" s="31"/>
      <c r="B77" s="32"/>
      <c r="C77" s="32"/>
      <c r="D77" s="32"/>
      <c r="E77" s="32"/>
      <c r="F77" s="32"/>
      <c r="G77" s="32"/>
      <c r="H77" s="14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</row>
    <row r="78" spans="1:21" ht="15.6">
      <c r="A78" s="47"/>
      <c r="B78" s="32" t="str">
        <f>IF(OR(MIN(B$36:B$54)&gt;$A19*$AC$3,SUM(B$36:B$54)=0),"",(LOG10(($A19*$AC$3)/INDEX(B$36:B$54,MATCH($A19*$AC$3,B$36:B$54)))/LOG10(INDEX(B$36:B$54,MATCH($A19*$AC$3,B$36:B$54))/INDEX(B$36:B$54,1+MATCH($A19*$AC$3,B$36:B$54))))*(INDEX($A$36:$A$54,MATCH($A19*$AC$3,B$36:B$54))-INDEX($A$36:$A$54,1+MATCH($A19*$AC$3,B$36:B$54)))+INDEX($A$36:$A$54,MATCH($A19*$AC$3,B$36:B$54)))</f>
        <v/>
      </c>
      <c r="C78" s="32"/>
      <c r="D78" s="32" t="str">
        <f t="shared" ref="D78:I78" si="13">IF(OR(MIN(D$36:D$54)&gt;$A19*$AC$3,SUM(D$36:D$54)=0),"",(LOG10(($A19*$AC$3)/INDEX(D$36:D$54,MATCH($A19*$AC$3,D$36:D$54)))/LOG10(INDEX(D$36:D$54,MATCH($A19*$AC$3,D$36:D$54))/INDEX(D$36:D$54,1+MATCH($A19*$AC$3,D$36:D$54))))*(INDEX($A$36:$A$54,MATCH($A19*$AC$3,D$36:D$54))-INDEX($A$36:$A$54,1+MATCH($A19*$AC$3,D$36:D$54)))+INDEX($A$36:$A$54,MATCH($A19*$AC$3,D$36:D$54)))</f>
        <v/>
      </c>
      <c r="E78" s="32" t="str">
        <f t="shared" si="13"/>
        <v/>
      </c>
      <c r="F78" s="32" t="str">
        <f t="shared" si="13"/>
        <v/>
      </c>
      <c r="G78" s="32" t="str">
        <f t="shared" si="13"/>
        <v/>
      </c>
      <c r="H78" s="32" t="str">
        <f t="shared" si="13"/>
        <v/>
      </c>
      <c r="I78" s="32" t="str">
        <f t="shared" si="13"/>
        <v/>
      </c>
      <c r="J78" s="32"/>
      <c r="K78" s="32" t="str">
        <f t="shared" ref="K78:U78" si="14">IF(OR(MIN(K$36:K$54)&gt;$A19*$AC$3,SUM(K$36:K$54)=0),"",(LOG10(($A19*$AC$3)/INDEX(K$36:K$54,MATCH($A19*$AC$3,K$36:K$54)))/LOG10(INDEX(K$36:K$54,MATCH($A19*$AC$3,K$36:K$54))/INDEX(K$36:K$54,1+MATCH($A19*$AC$3,K$36:K$54))))*(INDEX($A$36:$A$54,MATCH($A19*$AC$3,K$36:K$54))-INDEX($A$36:$A$54,1+MATCH($A19*$AC$3,K$36:K$54)))+INDEX($A$36:$A$54,MATCH($A19*$AC$3,K$36:K$54)))</f>
        <v/>
      </c>
      <c r="L78" s="32" t="str">
        <f t="shared" si="14"/>
        <v/>
      </c>
      <c r="M78" s="32" t="str">
        <f t="shared" si="14"/>
        <v/>
      </c>
      <c r="N78" s="32" t="str">
        <f t="shared" si="14"/>
        <v/>
      </c>
      <c r="O78" s="32" t="str">
        <f t="shared" si="14"/>
        <v/>
      </c>
      <c r="P78" s="32" t="str">
        <f t="shared" si="14"/>
        <v/>
      </c>
      <c r="Q78" s="32" t="str">
        <f t="shared" si="14"/>
        <v/>
      </c>
      <c r="R78" s="32" t="str">
        <f t="shared" si="14"/>
        <v/>
      </c>
      <c r="S78" s="32" t="str">
        <f t="shared" si="14"/>
        <v/>
      </c>
      <c r="T78" s="32" t="str">
        <f t="shared" si="14"/>
        <v/>
      </c>
      <c r="U78" s="32" t="str">
        <f t="shared" si="14"/>
        <v/>
      </c>
    </row>
    <row r="79" spans="1:21" ht="15.6">
      <c r="A79" s="47"/>
      <c r="D79" s="12"/>
      <c r="E79" s="12"/>
      <c r="F79" s="12"/>
      <c r="G79" s="12"/>
      <c r="H79" s="12"/>
      <c r="I79" s="12"/>
      <c r="R79" s="27"/>
      <c r="S79" s="27"/>
    </row>
    <row r="80" spans="1:21" ht="15.6">
      <c r="A80" s="47"/>
      <c r="D80" s="12"/>
      <c r="E80" s="12"/>
      <c r="F80" s="12"/>
      <c r="G80" s="12"/>
      <c r="H80" s="12"/>
      <c r="I80" s="12"/>
      <c r="R80" s="27"/>
      <c r="S80" s="27"/>
    </row>
    <row r="81" spans="1:21">
      <c r="A81" s="31"/>
      <c r="B81" s="32"/>
      <c r="C81" s="32"/>
      <c r="D81" s="32"/>
      <c r="E81" s="32"/>
      <c r="F81" s="32"/>
      <c r="G81" s="32"/>
      <c r="H81" s="14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</row>
    <row r="82" spans="1:21">
      <c r="A82" s="31"/>
      <c r="B82" s="32"/>
      <c r="C82" s="32"/>
      <c r="D82" s="32"/>
      <c r="E82" s="32"/>
      <c r="F82" s="32"/>
      <c r="G82" s="32"/>
      <c r="H82" s="14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</row>
    <row r="83" spans="1:21">
      <c r="A83" s="31"/>
      <c r="B83" s="32"/>
      <c r="C83" s="32"/>
      <c r="D83" s="32"/>
      <c r="E83" s="32"/>
      <c r="F83" s="32"/>
      <c r="G83" s="32"/>
      <c r="H83" s="14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</row>
    <row r="84" spans="1:21" ht="15.6">
      <c r="A84" s="47"/>
      <c r="B84" s="32" t="str">
        <f>IF(OR(MIN(B$36:B$54)&gt;$A24*$AC$3,SUM(B$36:B$54)=0),"",(LOG10(($A24*$AC$3)/INDEX(B$36:B$54,MATCH($A24*$AC$3,B$36:B$54)))/LOG10(INDEX(B$36:B$54,MATCH($A24*$AC$3,B$36:B$54))/INDEX(B$36:B$54,1+MATCH($A24*$AC$3,B$36:B$54))))*(INDEX($A$36:$A$54,MATCH($A24*$AC$3,B$36:B$54))-INDEX($A$36:$A$54,1+MATCH($A24*$AC$3,B$36:B$54)))+INDEX($A$36:$A$54,MATCH($A24*$AC$3,B$36:B$54)))</f>
        <v/>
      </c>
      <c r="C84" s="32"/>
      <c r="D84" s="32" t="str">
        <f t="shared" ref="D84:I84" si="15">IF(OR(MIN(D$36:D$54)&gt;$A24*$AC$3,SUM(D$36:D$54)=0),"",(LOG10(($A24*$AC$3)/INDEX(D$36:D$54,MATCH($A24*$AC$3,D$36:D$54)))/LOG10(INDEX(D$36:D$54,MATCH($A24*$AC$3,D$36:D$54))/INDEX(D$36:D$54,1+MATCH($A24*$AC$3,D$36:D$54))))*(INDEX($A$36:$A$54,MATCH($A24*$AC$3,D$36:D$54))-INDEX($A$36:$A$54,1+MATCH($A24*$AC$3,D$36:D$54)))+INDEX($A$36:$A$54,MATCH($A24*$AC$3,D$36:D$54)))</f>
        <v/>
      </c>
      <c r="E84" s="32" t="str">
        <f t="shared" si="15"/>
        <v/>
      </c>
      <c r="F84" s="32" t="str">
        <f t="shared" si="15"/>
        <v/>
      </c>
      <c r="G84" s="32" t="str">
        <f t="shared" si="15"/>
        <v/>
      </c>
      <c r="H84" s="32" t="str">
        <f t="shared" si="15"/>
        <v/>
      </c>
      <c r="I84" s="32" t="str">
        <f t="shared" si="15"/>
        <v/>
      </c>
      <c r="J84" s="32"/>
      <c r="K84" s="32" t="str">
        <f t="shared" ref="K84:U84" si="16">IF(OR(MIN(K$36:K$54)&gt;$A24*$AC$3,SUM(K$36:K$54)=0),"",(LOG10(($A24*$AC$3)/INDEX(K$36:K$54,MATCH($A24*$AC$3,K$36:K$54)))/LOG10(INDEX(K$36:K$54,MATCH($A24*$AC$3,K$36:K$54))/INDEX(K$36:K$54,1+MATCH($A24*$AC$3,K$36:K$54))))*(INDEX($A$36:$A$54,MATCH($A24*$AC$3,K$36:K$54))-INDEX($A$36:$A$54,1+MATCH($A24*$AC$3,K$36:K$54)))+INDEX($A$36:$A$54,MATCH($A24*$AC$3,K$36:K$54)))</f>
        <v/>
      </c>
      <c r="L84" s="32" t="str">
        <f t="shared" si="16"/>
        <v/>
      </c>
      <c r="M84" s="32" t="str">
        <f t="shared" si="16"/>
        <v/>
      </c>
      <c r="N84" s="32" t="str">
        <f t="shared" si="16"/>
        <v/>
      </c>
      <c r="O84" s="32" t="str">
        <f t="shared" si="16"/>
        <v/>
      </c>
      <c r="P84" s="32" t="str">
        <f t="shared" si="16"/>
        <v/>
      </c>
      <c r="Q84" s="32" t="str">
        <f t="shared" si="16"/>
        <v/>
      </c>
      <c r="R84" s="32" t="str">
        <f t="shared" si="16"/>
        <v/>
      </c>
      <c r="S84" s="32" t="str">
        <f t="shared" si="16"/>
        <v/>
      </c>
      <c r="T84" s="32" t="str">
        <f t="shared" si="16"/>
        <v/>
      </c>
      <c r="U84" s="32" t="str">
        <f t="shared" si="16"/>
        <v/>
      </c>
    </row>
    <row r="85" spans="1:21">
      <c r="A85" s="31"/>
      <c r="B85" s="32"/>
      <c r="C85" s="32"/>
      <c r="D85" s="32"/>
      <c r="E85" s="32"/>
      <c r="F85" s="32"/>
      <c r="G85" s="32"/>
      <c r="H85" s="14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</row>
    <row r="86" spans="1:21" ht="15.6">
      <c r="A86" s="47"/>
      <c r="B86" s="32" t="str">
        <f>IF(OR(MIN(B$36:B$54)&gt;$A27*$AC$3,SUM(B$36:B$54)=0),"",(LOG10(($A27*$AC$3)/INDEX(B$36:B$54,MATCH($A27*$AC$3,B$36:B$54)))/LOG10(INDEX(B$36:B$54,MATCH($A27*$AC$3,B$36:B$54))/INDEX(B$36:B$54,1+MATCH($A27*$AC$3,B$36:B$54))))*(INDEX($A$36:$A$54,MATCH($A27*$AC$3,B$36:B$54))-INDEX($A$36:$A$54,1+MATCH($A27*$AC$3,B$36:B$54)))+INDEX($A$36:$A$54,MATCH($A27*$AC$3,B$36:B$54)))</f>
        <v/>
      </c>
      <c r="C86" s="32"/>
      <c r="D86" s="32" t="str">
        <f t="shared" ref="D86:I86" si="17">IF(OR(MIN(D$36:D$54)&gt;$A27*$AC$3,SUM(D$36:D$54)=0),"",(LOG10(($A27*$AC$3)/INDEX(D$36:D$54,MATCH($A27*$AC$3,D$36:D$54)))/LOG10(INDEX(D$36:D$54,MATCH($A27*$AC$3,D$36:D$54))/INDEX(D$36:D$54,1+MATCH($A27*$AC$3,D$36:D$54))))*(INDEX($A$36:$A$54,MATCH($A27*$AC$3,D$36:D$54))-INDEX($A$36:$A$54,1+MATCH($A27*$AC$3,D$36:D$54)))+INDEX($A$36:$A$54,MATCH($A27*$AC$3,D$36:D$54)))</f>
        <v/>
      </c>
      <c r="E86" s="32" t="str">
        <f t="shared" si="17"/>
        <v/>
      </c>
      <c r="F86" s="32" t="str">
        <f t="shared" si="17"/>
        <v/>
      </c>
      <c r="G86" s="32" t="str">
        <f t="shared" si="17"/>
        <v/>
      </c>
      <c r="H86" s="32" t="str">
        <f t="shared" si="17"/>
        <v/>
      </c>
      <c r="I86" s="32" t="str">
        <f t="shared" si="17"/>
        <v/>
      </c>
      <c r="J86" s="32"/>
      <c r="K86" s="32" t="str">
        <f t="shared" ref="K86:U86" si="18">IF(OR(MIN(K$36:K$54)&gt;$A27*$AC$3,SUM(K$36:K$54)=0),"",(LOG10(($A27*$AC$3)/INDEX(K$36:K$54,MATCH($A27*$AC$3,K$36:K$54)))/LOG10(INDEX(K$36:K$54,MATCH($A27*$AC$3,K$36:K$54))/INDEX(K$36:K$54,1+MATCH($A27*$AC$3,K$36:K$54))))*(INDEX($A$36:$A$54,MATCH($A27*$AC$3,K$36:K$54))-INDEX($A$36:$A$54,1+MATCH($A27*$AC$3,K$36:K$54)))+INDEX($A$36:$A$54,MATCH($A27*$AC$3,K$36:K$54)))</f>
        <v/>
      </c>
      <c r="L86" s="32" t="str">
        <f t="shared" si="18"/>
        <v/>
      </c>
      <c r="M86" s="32" t="str">
        <f t="shared" si="18"/>
        <v/>
      </c>
      <c r="N86" s="32" t="str">
        <f t="shared" si="18"/>
        <v/>
      </c>
      <c r="O86" s="32" t="str">
        <f t="shared" si="18"/>
        <v/>
      </c>
      <c r="P86" s="32" t="str">
        <f t="shared" si="18"/>
        <v/>
      </c>
      <c r="Q86" s="32" t="str">
        <f t="shared" si="18"/>
        <v/>
      </c>
      <c r="R86" s="32" t="str">
        <f t="shared" si="18"/>
        <v/>
      </c>
      <c r="S86" s="32" t="str">
        <f t="shared" si="18"/>
        <v/>
      </c>
      <c r="T86" s="32" t="str">
        <f t="shared" si="18"/>
        <v/>
      </c>
      <c r="U86" s="32" t="str">
        <f t="shared" si="18"/>
        <v/>
      </c>
    </row>
    <row r="87" spans="1:21" ht="15.6">
      <c r="A87" s="47"/>
      <c r="D87" s="12"/>
      <c r="E87" s="12"/>
      <c r="F87" s="12"/>
      <c r="G87" s="12"/>
      <c r="H87" s="12"/>
      <c r="I87" s="12"/>
      <c r="R87" s="27"/>
      <c r="S87" s="27"/>
    </row>
    <row r="88" spans="1:21" ht="15.6">
      <c r="A88" s="47"/>
      <c r="D88" s="12"/>
      <c r="E88" s="12"/>
      <c r="F88" s="12"/>
      <c r="G88" s="12"/>
      <c r="H88" s="12"/>
      <c r="I88" s="12"/>
      <c r="R88" s="27"/>
      <c r="S88" s="27"/>
    </row>
    <row r="89" spans="1:21">
      <c r="A89" s="31"/>
      <c r="B89" s="32"/>
      <c r="C89" s="32"/>
      <c r="D89" s="32"/>
      <c r="E89" s="32"/>
      <c r="F89" s="32"/>
      <c r="G89" s="32"/>
      <c r="H89" s="14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</row>
    <row r="90" spans="1:21">
      <c r="A90" s="31"/>
      <c r="B90" s="32"/>
      <c r="C90" s="32"/>
      <c r="D90" s="32"/>
      <c r="E90" s="32"/>
      <c r="F90" s="32"/>
      <c r="G90" s="32"/>
      <c r="H90" s="14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</row>
    <row r="91" spans="1:21">
      <c r="A91" s="31"/>
      <c r="B91" s="32"/>
      <c r="C91" s="32"/>
      <c r="D91" s="32"/>
      <c r="E91" s="32"/>
      <c r="F91" s="32"/>
      <c r="G91" s="32"/>
      <c r="H91" s="14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</row>
    <row r="92" spans="1:21" ht="15.6">
      <c r="A92" s="47"/>
      <c r="B92" s="32" t="str">
        <f>IF(OR(MIN(B$36:B$54)&gt;$A32*$AC$3,SUM(B$36:B$54)=0),"",(LOG10(($A32*$AC$3)/INDEX(B$36:B$54,MATCH($A32*$AC$3,B$36:B$54)))/LOG10(INDEX(B$36:B$54,MATCH($A32*$AC$3,B$36:B$54))/INDEX(B$36:B$54,1+MATCH($A32*$AC$3,B$36:B$54))))*(INDEX($A$36:$A$54,MATCH($A32*$AC$3,B$36:B$54))-INDEX($A$36:$A$54,1+MATCH($A32*$AC$3,B$36:B$54)))+INDEX($A$36:$A$54,MATCH($A32*$AC$3,B$36:B$54)))</f>
        <v/>
      </c>
      <c r="C92" s="32"/>
      <c r="D92" s="32" t="str">
        <f t="shared" ref="D92:I92" si="19">IF(OR(MIN(D$36:D$54)&gt;$A32*$AC$3,SUM(D$36:D$54)=0),"",(LOG10(($A32*$AC$3)/INDEX(D$36:D$54,MATCH($A32*$AC$3,D$36:D$54)))/LOG10(INDEX(D$36:D$54,MATCH($A32*$AC$3,D$36:D$54))/INDEX(D$36:D$54,1+MATCH($A32*$AC$3,D$36:D$54))))*(INDEX($A$36:$A$54,MATCH($A32*$AC$3,D$36:D$54))-INDEX($A$36:$A$54,1+MATCH($A32*$AC$3,D$36:D$54)))+INDEX($A$36:$A$54,MATCH($A32*$AC$3,D$36:D$54)))</f>
        <v/>
      </c>
      <c r="E92" s="32" t="str">
        <f t="shared" si="19"/>
        <v/>
      </c>
      <c r="F92" s="32" t="str">
        <f t="shared" si="19"/>
        <v/>
      </c>
      <c r="G92" s="32" t="str">
        <f t="shared" si="19"/>
        <v/>
      </c>
      <c r="H92" s="32" t="str">
        <f t="shared" si="19"/>
        <v/>
      </c>
      <c r="I92" s="32" t="str">
        <f t="shared" si="19"/>
        <v/>
      </c>
      <c r="J92" s="32"/>
      <c r="K92" s="32" t="str">
        <f t="shared" ref="K92:U92" si="20">IF(OR(MIN(K$36:K$54)&gt;$A32*$AC$3,SUM(K$36:K$54)=0),"",(LOG10(($A32*$AC$3)/INDEX(K$36:K$54,MATCH($A32*$AC$3,K$36:K$54)))/LOG10(INDEX(K$36:K$54,MATCH($A32*$AC$3,K$36:K$54))/INDEX(K$36:K$54,1+MATCH($A32*$AC$3,K$36:K$54))))*(INDEX($A$36:$A$54,MATCH($A32*$AC$3,K$36:K$54))-INDEX($A$36:$A$54,1+MATCH($A32*$AC$3,K$36:K$54)))+INDEX($A$36:$A$54,MATCH($A32*$AC$3,K$36:K$54)))</f>
        <v/>
      </c>
      <c r="L92" s="32" t="str">
        <f t="shared" si="20"/>
        <v/>
      </c>
      <c r="M92" s="32" t="str">
        <f t="shared" si="20"/>
        <v/>
      </c>
      <c r="N92" s="32" t="str">
        <f t="shared" si="20"/>
        <v/>
      </c>
      <c r="O92" s="32" t="str">
        <f t="shared" si="20"/>
        <v/>
      </c>
      <c r="P92" s="32" t="str">
        <f t="shared" si="20"/>
        <v/>
      </c>
      <c r="Q92" s="32" t="str">
        <f t="shared" si="20"/>
        <v/>
      </c>
      <c r="R92" s="32" t="str">
        <f t="shared" si="20"/>
        <v/>
      </c>
      <c r="S92" s="32" t="str">
        <f t="shared" si="20"/>
        <v/>
      </c>
      <c r="T92" s="32" t="str">
        <f t="shared" si="20"/>
        <v/>
      </c>
      <c r="U92" s="32" t="str">
        <f t="shared" si="20"/>
        <v/>
      </c>
    </row>
    <row r="93" spans="1:21" ht="15.6">
      <c r="A93" s="47"/>
      <c r="D93" s="12"/>
      <c r="E93" s="12"/>
      <c r="F93" s="12"/>
      <c r="G93" s="12"/>
      <c r="H93" s="12"/>
      <c r="I93" s="12"/>
      <c r="R93" s="27"/>
      <c r="S93" s="27"/>
    </row>
    <row r="94" spans="1:21" ht="24.6">
      <c r="A94" s="88" t="s">
        <v>44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</row>
    <row r="95" spans="1:21" ht="69" customHeight="1">
      <c r="A95" s="6" t="s">
        <v>4</v>
      </c>
      <c r="B95" s="30" t="s">
        <v>81</v>
      </c>
      <c r="C95" s="30" t="s">
        <v>39</v>
      </c>
      <c r="D95" s="43" t="s">
        <v>45</v>
      </c>
      <c r="E95" s="43" t="s">
        <v>46</v>
      </c>
      <c r="F95" s="43" t="s">
        <v>47</v>
      </c>
      <c r="G95" s="43" t="s">
        <v>48</v>
      </c>
      <c r="H95" s="43" t="s">
        <v>49</v>
      </c>
      <c r="I95" s="43" t="s">
        <v>50</v>
      </c>
      <c r="J95" s="43" t="s">
        <v>51</v>
      </c>
      <c r="K95" s="43" t="s">
        <v>52</v>
      </c>
      <c r="L95" s="30"/>
      <c r="M95" s="30"/>
      <c r="N95" s="30"/>
      <c r="O95" s="30"/>
      <c r="P95" s="30"/>
      <c r="Q95" s="30"/>
      <c r="R95" s="30"/>
      <c r="S95" s="30"/>
      <c r="T95" s="30"/>
      <c r="U95" s="30"/>
    </row>
    <row r="96" spans="1:21">
      <c r="A96" s="8">
        <v>-6</v>
      </c>
      <c r="B96" s="35" t="e">
        <f>B36/C36</f>
        <v>#DIV/0!</v>
      </c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36"/>
      <c r="N96" s="35"/>
      <c r="O96" s="35"/>
      <c r="P96" s="28"/>
      <c r="Q96" s="28"/>
      <c r="R96" s="28"/>
      <c r="S96" s="28"/>
      <c r="T96" s="28"/>
      <c r="U96" s="28"/>
    </row>
    <row r="97" spans="1:21">
      <c r="A97" s="8">
        <f>A96+2</f>
        <v>-4</v>
      </c>
      <c r="B97" s="35" t="e">
        <f t="shared" ref="B97:B112" si="21">B37/C37</f>
        <v>#DIV/0!</v>
      </c>
      <c r="C97" s="35"/>
      <c r="D97" s="35"/>
      <c r="E97" s="35"/>
      <c r="F97" s="35"/>
      <c r="G97" s="35"/>
      <c r="H97" s="35"/>
      <c r="I97" s="35"/>
      <c r="J97" s="35"/>
      <c r="K97" s="35"/>
      <c r="L97" s="36"/>
      <c r="M97" s="36"/>
      <c r="N97" s="29"/>
      <c r="O97" s="29"/>
      <c r="P97" s="28"/>
      <c r="Q97" s="28"/>
      <c r="R97" s="28"/>
      <c r="S97" s="28"/>
      <c r="T97" s="28"/>
      <c r="U97" s="28"/>
    </row>
    <row r="98" spans="1:21">
      <c r="A98" s="8">
        <f t="shared" ref="A98:A114" si="22">A97+2</f>
        <v>-2</v>
      </c>
      <c r="B98" s="35" t="e">
        <f t="shared" si="21"/>
        <v>#DIV/0!</v>
      </c>
      <c r="C98" s="35"/>
      <c r="D98" s="35"/>
      <c r="E98" s="35"/>
      <c r="F98" s="35"/>
      <c r="G98" s="35"/>
      <c r="H98" s="35"/>
      <c r="I98" s="35"/>
      <c r="J98" s="35"/>
      <c r="K98" s="35"/>
      <c r="L98" s="36"/>
      <c r="M98" s="36"/>
      <c r="N98" s="29"/>
      <c r="O98" s="29"/>
      <c r="P98" s="28"/>
      <c r="Q98" s="28"/>
      <c r="R98" s="28"/>
      <c r="S98" s="28"/>
      <c r="T98" s="28"/>
      <c r="U98" s="28"/>
    </row>
    <row r="99" spans="1:21">
      <c r="A99" s="8">
        <f t="shared" si="22"/>
        <v>0</v>
      </c>
      <c r="B99" s="35">
        <f t="shared" si="21"/>
        <v>409.66663412729406</v>
      </c>
      <c r="C99" s="35"/>
      <c r="D99" s="35"/>
      <c r="E99" s="35"/>
      <c r="F99" s="35"/>
      <c r="G99" s="35"/>
      <c r="H99" s="35"/>
      <c r="I99" s="35"/>
      <c r="J99" s="35"/>
      <c r="K99" s="35"/>
      <c r="L99" s="36"/>
      <c r="M99" s="36"/>
      <c r="N99" s="29"/>
      <c r="O99" s="29"/>
      <c r="P99" s="28"/>
      <c r="Q99" s="28"/>
      <c r="R99" s="28"/>
      <c r="S99" s="28"/>
      <c r="T99" s="28"/>
      <c r="U99" s="28"/>
    </row>
    <row r="100" spans="1:21">
      <c r="A100" s="8">
        <f t="shared" si="22"/>
        <v>2</v>
      </c>
      <c r="B100" s="35">
        <f t="shared" si="21"/>
        <v>35.022126773395811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6"/>
      <c r="M100" s="36"/>
      <c r="N100" s="29"/>
      <c r="O100" s="29"/>
      <c r="P100" s="28"/>
      <c r="Q100" s="28"/>
      <c r="R100" s="28"/>
      <c r="S100" s="28"/>
      <c r="T100" s="28"/>
      <c r="U100" s="28"/>
    </row>
    <row r="101" spans="1:21">
      <c r="A101" s="8">
        <f t="shared" si="22"/>
        <v>4</v>
      </c>
      <c r="B101" s="35">
        <f t="shared" si="21"/>
        <v>9.8095410261542142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6"/>
      <c r="M101" s="36"/>
      <c r="N101" s="29"/>
      <c r="O101" s="29"/>
      <c r="P101" s="28"/>
      <c r="Q101" s="28"/>
      <c r="R101" s="28"/>
      <c r="S101" s="28"/>
      <c r="T101" s="28"/>
      <c r="U101" s="28"/>
    </row>
    <row r="102" spans="1:21">
      <c r="A102" s="8">
        <f t="shared" si="22"/>
        <v>6</v>
      </c>
      <c r="B102" s="35">
        <f t="shared" si="21"/>
        <v>4.9393333690721439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6"/>
      <c r="M102" s="36"/>
      <c r="N102" s="29"/>
      <c r="O102" s="29"/>
      <c r="P102" s="28"/>
      <c r="Q102" s="28"/>
      <c r="R102" s="28"/>
      <c r="S102" s="28"/>
      <c r="T102" s="28"/>
      <c r="U102" s="28"/>
    </row>
    <row r="103" spans="1:21">
      <c r="A103" s="8">
        <f t="shared" si="22"/>
        <v>8</v>
      </c>
      <c r="B103" s="35">
        <f t="shared" si="21"/>
        <v>3.689605828788189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6"/>
      <c r="M103" s="36"/>
      <c r="N103" s="29"/>
      <c r="O103" s="29"/>
      <c r="P103" s="28"/>
      <c r="Q103" s="28"/>
      <c r="R103" s="28"/>
      <c r="S103" s="28"/>
      <c r="T103" s="28"/>
      <c r="U103" s="28"/>
    </row>
    <row r="104" spans="1:21">
      <c r="A104" s="8">
        <f t="shared" si="22"/>
        <v>10</v>
      </c>
      <c r="B104" s="35">
        <f t="shared" si="21"/>
        <v>2.9737320507862184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6"/>
      <c r="M104" s="36"/>
      <c r="N104" s="29"/>
      <c r="O104" s="29"/>
      <c r="P104" s="28"/>
      <c r="Q104" s="28"/>
      <c r="R104" s="28"/>
      <c r="S104" s="28"/>
      <c r="T104" s="28"/>
      <c r="U104" s="28"/>
    </row>
    <row r="105" spans="1:21">
      <c r="A105" s="8">
        <f t="shared" si="22"/>
        <v>12</v>
      </c>
      <c r="B105" s="35">
        <f t="shared" si="21"/>
        <v>2.4989727057094178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6"/>
      <c r="M105" s="36"/>
      <c r="N105" s="29"/>
      <c r="O105" s="29"/>
      <c r="P105" s="28"/>
      <c r="Q105" s="28"/>
      <c r="R105" s="28"/>
      <c r="S105" s="28"/>
      <c r="T105" s="28"/>
      <c r="U105" s="28"/>
    </row>
    <row r="106" spans="1:21">
      <c r="A106" s="8">
        <f t="shared" si="22"/>
        <v>14</v>
      </c>
      <c r="B106" s="35">
        <f t="shared" si="21"/>
        <v>2.1116225466228959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6"/>
      <c r="M106" s="36"/>
      <c r="N106" s="29"/>
      <c r="O106" s="29"/>
      <c r="P106" s="28"/>
      <c r="Q106" s="28"/>
      <c r="R106" s="28"/>
      <c r="S106" s="28"/>
      <c r="T106" s="28"/>
      <c r="U106" s="28"/>
    </row>
    <row r="107" spans="1:21">
      <c r="A107" s="8">
        <f t="shared" si="22"/>
        <v>16</v>
      </c>
      <c r="B107" s="35">
        <f t="shared" si="21"/>
        <v>1.8266814863768812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6"/>
      <c r="M107" s="36"/>
      <c r="N107" s="29"/>
      <c r="O107" s="29"/>
      <c r="P107" s="28"/>
      <c r="Q107" s="28"/>
      <c r="R107" s="28"/>
      <c r="S107" s="28"/>
      <c r="T107" s="28"/>
      <c r="U107" s="28"/>
    </row>
    <row r="108" spans="1:21">
      <c r="A108" s="8">
        <f t="shared" si="22"/>
        <v>18</v>
      </c>
      <c r="B108" s="35">
        <f t="shared" si="21"/>
        <v>1.6032770840897252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6"/>
      <c r="M108" s="36"/>
      <c r="N108" s="29"/>
      <c r="O108" s="29"/>
      <c r="P108" s="28"/>
      <c r="Q108" s="28"/>
      <c r="R108" s="28"/>
      <c r="S108" s="28"/>
      <c r="T108" s="28"/>
      <c r="U108" s="28"/>
    </row>
    <row r="109" spans="1:21">
      <c r="A109" s="8">
        <f t="shared" si="22"/>
        <v>20</v>
      </c>
      <c r="B109" s="35">
        <f t="shared" si="21"/>
        <v>1.3881810714611664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6"/>
      <c r="M109" s="36"/>
      <c r="N109" s="29"/>
      <c r="O109" s="29"/>
      <c r="P109" s="28"/>
      <c r="Q109" s="28"/>
      <c r="R109" s="28"/>
      <c r="S109" s="28"/>
      <c r="T109" s="28"/>
      <c r="U109" s="28"/>
    </row>
    <row r="110" spans="1:21">
      <c r="A110" s="8">
        <f t="shared" si="22"/>
        <v>22</v>
      </c>
      <c r="B110" s="35">
        <f t="shared" si="21"/>
        <v>1.2446533442088092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6"/>
      <c r="M110" s="36"/>
      <c r="N110" s="29"/>
      <c r="O110" s="29"/>
      <c r="P110" s="28"/>
      <c r="Q110" s="28"/>
      <c r="R110" s="28"/>
      <c r="S110" s="28"/>
      <c r="T110" s="28"/>
      <c r="U110" s="28"/>
    </row>
    <row r="111" spans="1:21">
      <c r="A111" s="8">
        <f t="shared" si="22"/>
        <v>24</v>
      </c>
      <c r="B111" s="35">
        <f t="shared" si="21"/>
        <v>1.151718658651756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6"/>
      <c r="M111" s="36"/>
      <c r="N111" s="29"/>
      <c r="O111" s="29"/>
      <c r="P111" s="28"/>
      <c r="Q111" s="28"/>
      <c r="R111" s="35"/>
      <c r="S111" s="35"/>
      <c r="T111" s="35"/>
      <c r="U111" s="35"/>
    </row>
    <row r="112" spans="1:21">
      <c r="A112" s="8">
        <f t="shared" si="22"/>
        <v>26</v>
      </c>
      <c r="B112" s="35">
        <f t="shared" si="21"/>
        <v>1.0735769830013484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36"/>
      <c r="N112" s="29"/>
      <c r="O112" s="29"/>
      <c r="P112" s="28"/>
      <c r="Q112" s="28"/>
      <c r="R112" s="35"/>
      <c r="S112" s="35"/>
      <c r="T112" s="35"/>
      <c r="U112" s="35"/>
    </row>
    <row r="113" spans="1:22">
      <c r="A113" s="8">
        <f t="shared" si="22"/>
        <v>28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6"/>
      <c r="M113" s="36"/>
      <c r="N113" s="29"/>
      <c r="O113" s="29"/>
      <c r="P113" s="28"/>
      <c r="Q113" s="28"/>
      <c r="R113" s="35"/>
      <c r="S113" s="35"/>
      <c r="T113" s="35"/>
      <c r="U113" s="35"/>
    </row>
    <row r="114" spans="1:22">
      <c r="A114" s="8">
        <f t="shared" si="22"/>
        <v>30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6"/>
      <c r="M114" s="36"/>
      <c r="N114" s="29"/>
      <c r="O114" s="29"/>
      <c r="P114" s="28"/>
      <c r="Q114" s="28"/>
      <c r="R114" s="35"/>
      <c r="S114" s="35"/>
      <c r="T114" s="35"/>
      <c r="U114" s="35"/>
    </row>
    <row r="115" spans="1:2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15.6">
      <c r="A117" s="48" t="s">
        <v>58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8"/>
    </row>
    <row r="118" spans="1:22" ht="15.6">
      <c r="A118" s="48" t="s">
        <v>59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8"/>
    </row>
    <row r="119" spans="1:22" ht="15.6">
      <c r="A119" s="48" t="s">
        <v>55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8"/>
    </row>
    <row r="120" spans="1:2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>
      <c r="A128" s="31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>
      <c r="A129" s="31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>
      <c r="D130" s="16"/>
      <c r="E130" s="16"/>
      <c r="F130" s="16"/>
      <c r="G130" s="16"/>
      <c r="H130" s="16"/>
      <c r="I130" s="16"/>
    </row>
    <row r="131" spans="1:22">
      <c r="D131" s="16"/>
      <c r="E131" s="16"/>
      <c r="F131" s="16"/>
      <c r="G131" s="16"/>
      <c r="H131" s="16"/>
      <c r="I131" s="16"/>
      <c r="J131" s="17"/>
      <c r="K131" s="17"/>
    </row>
    <row r="133" spans="1:22">
      <c r="J133" s="17"/>
      <c r="K133" s="17"/>
    </row>
    <row r="134" spans="1:22">
      <c r="N134" s="18"/>
      <c r="O134" s="18"/>
    </row>
    <row r="135" spans="1:22">
      <c r="J135" s="10"/>
      <c r="K135" s="10"/>
      <c r="N135" s="18"/>
      <c r="O135" s="18"/>
    </row>
    <row r="136" spans="1:22">
      <c r="N136" s="18"/>
      <c r="O136" s="18"/>
    </row>
    <row r="137" spans="1:22">
      <c r="D137" s="19"/>
      <c r="E137" s="19"/>
      <c r="F137" s="19"/>
      <c r="G137" s="19"/>
      <c r="H137" s="19"/>
      <c r="I137" s="19"/>
      <c r="J137" s="20"/>
      <c r="K137" s="20"/>
      <c r="N137" s="18"/>
      <c r="O137" s="18"/>
    </row>
    <row r="138" spans="1:22">
      <c r="D138" s="19"/>
      <c r="E138" s="19"/>
      <c r="F138" s="19"/>
      <c r="G138" s="19"/>
      <c r="H138" s="19"/>
      <c r="I138" s="19"/>
      <c r="J138" s="17"/>
      <c r="K138" s="17"/>
      <c r="N138" s="18"/>
      <c r="O138" s="18"/>
    </row>
    <row r="139" spans="1:22">
      <c r="D139" s="19"/>
      <c r="E139" s="19"/>
      <c r="F139" s="19"/>
      <c r="G139" s="19"/>
      <c r="H139" s="19"/>
      <c r="I139" s="19"/>
      <c r="J139" s="17"/>
      <c r="K139" s="17"/>
      <c r="N139" s="18"/>
      <c r="O139" s="18"/>
    </row>
    <row r="140" spans="1:22">
      <c r="D140" s="19"/>
      <c r="E140" s="19"/>
      <c r="F140" s="19"/>
      <c r="G140" s="19"/>
      <c r="H140" s="19"/>
      <c r="I140" s="19"/>
      <c r="J140" s="17"/>
      <c r="K140" s="17"/>
      <c r="N140" s="18"/>
      <c r="O140" s="18"/>
    </row>
    <row r="141" spans="1:22">
      <c r="D141" s="19"/>
      <c r="E141" s="19"/>
      <c r="F141" s="19"/>
      <c r="G141" s="19"/>
      <c r="H141" s="19"/>
      <c r="I141" s="19"/>
      <c r="J141" s="17"/>
      <c r="K141" s="17"/>
      <c r="N141" s="18"/>
      <c r="O141" s="18"/>
    </row>
    <row r="142" spans="1:22">
      <c r="D142" s="19"/>
      <c r="E142" s="19"/>
      <c r="F142" s="19"/>
      <c r="G142" s="19"/>
      <c r="H142" s="19"/>
      <c r="I142" s="19"/>
      <c r="J142" s="17"/>
      <c r="K142" s="17"/>
      <c r="N142" s="18"/>
      <c r="O142" s="18"/>
    </row>
    <row r="143" spans="1:22">
      <c r="D143" s="19"/>
      <c r="E143" s="19"/>
      <c r="F143" s="19"/>
      <c r="G143" s="19"/>
      <c r="H143" s="19"/>
      <c r="I143" s="19"/>
      <c r="J143" s="17"/>
      <c r="K143" s="17"/>
      <c r="N143" s="18"/>
      <c r="O143" s="18"/>
    </row>
    <row r="144" spans="1:22">
      <c r="D144" s="19"/>
      <c r="E144" s="19"/>
      <c r="F144" s="19"/>
      <c r="G144" s="19"/>
      <c r="H144" s="19"/>
      <c r="I144" s="19"/>
      <c r="N144" s="21"/>
      <c r="O144" s="21"/>
    </row>
    <row r="145" spans="2:21">
      <c r="B145" s="22"/>
      <c r="C145" s="22"/>
      <c r="D145" s="19"/>
      <c r="E145" s="19"/>
      <c r="F145" s="19"/>
      <c r="G145" s="19"/>
      <c r="H145" s="19"/>
      <c r="I145" s="19"/>
      <c r="L145" s="22"/>
      <c r="M145" s="22"/>
      <c r="R145" s="22"/>
      <c r="S145" s="22"/>
      <c r="T145" s="22"/>
      <c r="U145" s="22"/>
    </row>
  </sheetData>
  <mergeCells count="13">
    <mergeCell ref="A1:U1"/>
    <mergeCell ref="A33:U33"/>
    <mergeCell ref="A94:U94"/>
    <mergeCell ref="B34:C34"/>
    <mergeCell ref="D34:E34"/>
    <mergeCell ref="J34:K34"/>
    <mergeCell ref="L34:M34"/>
    <mergeCell ref="N34:O34"/>
    <mergeCell ref="P34:Q34"/>
    <mergeCell ref="R34:S34"/>
    <mergeCell ref="T34:U34"/>
    <mergeCell ref="F34:G34"/>
    <mergeCell ref="H34:I3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145"/>
  <sheetViews>
    <sheetView topLeftCell="A51" zoomScale="98" zoomScaleNormal="98" workbookViewId="0">
      <selection activeCell="J106" sqref="J106"/>
    </sheetView>
  </sheetViews>
  <sheetFormatPr defaultColWidth="9.33203125" defaultRowHeight="13.2"/>
  <cols>
    <col min="1" max="1" width="29.44140625" style="12" customWidth="1"/>
    <col min="2" max="2" width="12.109375" style="12" bestFit="1" customWidth="1"/>
    <col min="3" max="3" width="8.6640625" style="12" customWidth="1"/>
    <col min="4" max="7" width="8.6640625" style="11" customWidth="1"/>
    <col min="8" max="9" width="10.4414062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24.6">
      <c r="A1" s="86" t="s">
        <v>61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48" ht="15.6">
      <c r="A2" s="26"/>
    </row>
    <row r="3" spans="1:48">
      <c r="A3" s="23"/>
      <c r="W3" s="34"/>
      <c r="X3" s="34"/>
      <c r="Y3" s="8"/>
      <c r="Z3" s="8"/>
      <c r="AA3" s="8"/>
      <c r="AB3" s="10" t="s">
        <v>71</v>
      </c>
      <c r="AC3" s="38">
        <v>30732000</v>
      </c>
      <c r="AD3" s="10"/>
      <c r="AE3" s="10"/>
    </row>
    <row r="4" spans="1:48">
      <c r="A4" s="24"/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72</v>
      </c>
      <c r="AC4" s="25">
        <f>AC3*A5</f>
        <v>21512400</v>
      </c>
      <c r="AD4" s="10"/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AC4*A6</f>
        <v>19361160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AC5*A7</f>
        <v>18393102</v>
      </c>
      <c r="AD6" s="10"/>
    </row>
    <row r="7" spans="1:48">
      <c r="A7" s="59">
        <v>0.95</v>
      </c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4.6">
      <c r="A33" s="86" t="s">
        <v>53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 s="7" customFormat="1" ht="72.75" customHeight="1">
      <c r="A34" s="6" t="s">
        <v>4</v>
      </c>
      <c r="B34" s="90" t="s">
        <v>81</v>
      </c>
      <c r="C34" s="91"/>
      <c r="D34" s="92" t="s">
        <v>39</v>
      </c>
      <c r="E34" s="93"/>
      <c r="F34" s="92" t="s">
        <v>13</v>
      </c>
      <c r="G34" s="93"/>
      <c r="H34" s="92" t="s">
        <v>14</v>
      </c>
      <c r="I34" s="93"/>
      <c r="J34" s="92" t="s">
        <v>15</v>
      </c>
      <c r="K34" s="93"/>
      <c r="L34" s="90" t="s">
        <v>16</v>
      </c>
      <c r="M34" s="91"/>
      <c r="N34" s="90" t="s">
        <v>17</v>
      </c>
      <c r="O34" s="91"/>
      <c r="P34" s="90" t="s">
        <v>18</v>
      </c>
      <c r="Q34" s="91"/>
      <c r="R34" s="90" t="s">
        <v>19</v>
      </c>
      <c r="S34" s="91"/>
      <c r="T34" s="90" t="s">
        <v>42</v>
      </c>
      <c r="U34" s="91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s="7" customFormat="1" ht="69" customHeight="1">
      <c r="A35" s="6"/>
      <c r="B35" s="43" t="s">
        <v>40</v>
      </c>
      <c r="C35" s="43" t="s">
        <v>41</v>
      </c>
      <c r="D35" s="43" t="s">
        <v>40</v>
      </c>
      <c r="E35" s="43" t="s">
        <v>41</v>
      </c>
      <c r="F35" s="43" t="s">
        <v>40</v>
      </c>
      <c r="G35" s="43" t="s">
        <v>41</v>
      </c>
      <c r="H35" s="43" t="s">
        <v>40</v>
      </c>
      <c r="I35" s="43" t="s">
        <v>41</v>
      </c>
      <c r="J35" s="43" t="s">
        <v>40</v>
      </c>
      <c r="K35" s="43" t="s">
        <v>41</v>
      </c>
      <c r="L35" s="43" t="s">
        <v>40</v>
      </c>
      <c r="M35" s="43" t="s">
        <v>41</v>
      </c>
      <c r="N35" s="43" t="s">
        <v>40</v>
      </c>
      <c r="O35" s="43" t="s">
        <v>41</v>
      </c>
      <c r="P35" s="43" t="s">
        <v>40</v>
      </c>
      <c r="Q35" s="43" t="s">
        <v>41</v>
      </c>
      <c r="R35" s="43" t="s">
        <v>40</v>
      </c>
      <c r="S35" s="43" t="s">
        <v>41</v>
      </c>
      <c r="T35" s="43" t="s">
        <v>40</v>
      </c>
      <c r="U35" s="43" t="s">
        <v>41</v>
      </c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>
      <c r="A36" s="8">
        <v>-6</v>
      </c>
      <c r="B36" s="12">
        <v>3450180</v>
      </c>
      <c r="C36" s="12">
        <v>0</v>
      </c>
      <c r="D36" s="29"/>
      <c r="E36" s="29"/>
      <c r="F36" s="46"/>
      <c r="G36" s="46"/>
      <c r="H36" s="29"/>
      <c r="I36" s="29"/>
      <c r="J36" s="29"/>
      <c r="K36" s="29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43">
      <c r="A37" s="8">
        <f>A36+2</f>
        <v>-4</v>
      </c>
      <c r="B37" s="12">
        <v>8695110</v>
      </c>
      <c r="C37" s="12">
        <v>0</v>
      </c>
      <c r="D37" s="29"/>
      <c r="E37" s="29"/>
      <c r="F37" s="46"/>
      <c r="G37" s="46"/>
      <c r="H37" s="29"/>
      <c r="I37" s="29"/>
      <c r="J37" s="29"/>
      <c r="K37" s="29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1:43">
      <c r="A38" s="8">
        <f t="shared" ref="A38:A52" si="0">A37+2</f>
        <v>-2</v>
      </c>
      <c r="B38" s="25">
        <v>11670000</v>
      </c>
      <c r="C38" s="12">
        <v>196685</v>
      </c>
      <c r="D38" s="29"/>
      <c r="E38" s="29"/>
      <c r="F38" s="46"/>
      <c r="G38" s="46"/>
      <c r="H38" s="29"/>
      <c r="I38" s="29"/>
      <c r="J38" s="29"/>
      <c r="K38" s="29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 t="shared" si="0"/>
        <v>0</v>
      </c>
      <c r="B39" s="25">
        <v>14513700</v>
      </c>
      <c r="C39" s="12">
        <v>1548890</v>
      </c>
      <c r="D39" s="29"/>
      <c r="E39" s="29"/>
      <c r="F39" s="46"/>
      <c r="G39" s="46"/>
      <c r="H39" s="29"/>
      <c r="I39" s="29"/>
      <c r="J39" s="29"/>
      <c r="K39" s="29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si="0"/>
        <v>2</v>
      </c>
      <c r="B40" s="25">
        <v>16595300</v>
      </c>
      <c r="C40" s="25">
        <v>3909110</v>
      </c>
      <c r="D40" s="29"/>
      <c r="E40" s="29"/>
      <c r="F40" s="46"/>
      <c r="G40" s="46"/>
      <c r="H40" s="29"/>
      <c r="I40" s="29"/>
      <c r="J40" s="29"/>
      <c r="K40" s="29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4</v>
      </c>
      <c r="B41" s="25">
        <v>23716900</v>
      </c>
      <c r="C41" s="25">
        <v>6957720</v>
      </c>
      <c r="D41" s="29"/>
      <c r="E41" s="29"/>
      <c r="F41" s="46"/>
      <c r="G41" s="46"/>
      <c r="H41" s="29"/>
      <c r="I41" s="29"/>
      <c r="J41" s="29"/>
      <c r="K41" s="29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6</v>
      </c>
      <c r="B42" s="25">
        <v>28871700</v>
      </c>
      <c r="C42" s="25">
        <v>10014500</v>
      </c>
      <c r="D42" s="29"/>
      <c r="E42" s="29"/>
      <c r="F42" s="46"/>
      <c r="G42" s="46"/>
      <c r="H42" s="29"/>
      <c r="I42" s="29"/>
      <c r="J42" s="29"/>
      <c r="K42" s="29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8</v>
      </c>
      <c r="B43" s="25">
        <v>30264900</v>
      </c>
      <c r="C43" s="25">
        <v>13136900</v>
      </c>
      <c r="D43" s="29"/>
      <c r="E43" s="29"/>
      <c r="F43" s="46"/>
      <c r="G43" s="46"/>
      <c r="H43" s="29"/>
      <c r="I43" s="29"/>
      <c r="J43" s="29"/>
      <c r="K43" s="29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10</v>
      </c>
      <c r="B44" s="11">
        <v>30477900</v>
      </c>
      <c r="C44" s="63">
        <v>15620100</v>
      </c>
      <c r="D44" s="29"/>
      <c r="E44" s="29"/>
      <c r="F44" s="46"/>
      <c r="G44" s="46"/>
      <c r="H44" s="29"/>
      <c r="I44" s="29"/>
      <c r="J44" s="29"/>
      <c r="K44" s="29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12</v>
      </c>
      <c r="B45" s="11">
        <v>30543500</v>
      </c>
      <c r="C45" s="63">
        <v>18144200</v>
      </c>
      <c r="D45" s="29"/>
      <c r="E45" s="29"/>
      <c r="F45" s="46"/>
      <c r="G45" s="46"/>
      <c r="H45" s="29"/>
      <c r="I45" s="29"/>
      <c r="J45" s="29"/>
      <c r="K45" s="29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14</v>
      </c>
      <c r="B46" s="11">
        <v>30732000</v>
      </c>
      <c r="C46" s="63">
        <v>21233800</v>
      </c>
      <c r="D46" s="29"/>
      <c r="E46" s="29"/>
      <c r="F46" s="46"/>
      <c r="G46" s="46"/>
      <c r="H46" s="29"/>
      <c r="I46" s="29"/>
      <c r="J46" s="29"/>
      <c r="K46" s="29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16</v>
      </c>
      <c r="B47" s="11">
        <v>30732000</v>
      </c>
      <c r="C47" s="63">
        <v>24536400</v>
      </c>
      <c r="D47" s="29"/>
      <c r="E47" s="29"/>
      <c r="F47" s="46"/>
      <c r="G47" s="46"/>
      <c r="H47" s="29"/>
      <c r="I47" s="29"/>
      <c r="J47" s="29"/>
      <c r="K47" s="29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18</v>
      </c>
      <c r="B48" s="11">
        <v>30732000</v>
      </c>
      <c r="C48" s="63">
        <v>26995000</v>
      </c>
      <c r="D48" s="29"/>
      <c r="E48" s="29"/>
      <c r="F48" s="46"/>
      <c r="G48" s="46"/>
      <c r="H48" s="29"/>
      <c r="I48" s="29"/>
      <c r="J48" s="29"/>
      <c r="K48" s="29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21">
      <c r="A49" s="8">
        <f t="shared" si="0"/>
        <v>20</v>
      </c>
      <c r="B49" s="11">
        <v>30732000</v>
      </c>
      <c r="C49" s="63">
        <v>29306000</v>
      </c>
      <c r="D49" s="29"/>
      <c r="E49" s="29"/>
      <c r="F49" s="46"/>
      <c r="G49" s="46"/>
      <c r="H49" s="29"/>
      <c r="I49" s="29"/>
      <c r="J49" s="29"/>
      <c r="K49" s="29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21">
      <c r="A50" s="8">
        <f t="shared" si="0"/>
        <v>22</v>
      </c>
      <c r="B50" s="11">
        <v>30732000</v>
      </c>
      <c r="C50" s="63">
        <v>30486100</v>
      </c>
      <c r="D50" s="29"/>
      <c r="E50" s="29"/>
      <c r="F50" s="46"/>
      <c r="G50" s="46"/>
      <c r="H50" s="29"/>
      <c r="I50" s="29"/>
      <c r="J50" s="29"/>
      <c r="K50" s="29"/>
      <c r="L50" s="36"/>
      <c r="M50" s="36"/>
      <c r="N50" s="35"/>
      <c r="O50" s="35"/>
      <c r="P50" s="35"/>
      <c r="Q50" s="35"/>
      <c r="R50" s="35"/>
      <c r="S50" s="35"/>
      <c r="T50" s="35"/>
      <c r="U50" s="35"/>
    </row>
    <row r="51" spans="1:21">
      <c r="A51" s="8">
        <f t="shared" si="0"/>
        <v>24</v>
      </c>
      <c r="B51" s="11">
        <v>30732000</v>
      </c>
      <c r="C51" s="63">
        <v>30699200</v>
      </c>
      <c r="D51" s="29"/>
      <c r="E51" s="29"/>
      <c r="F51" s="46"/>
      <c r="G51" s="46"/>
      <c r="H51" s="29"/>
      <c r="I51" s="29"/>
      <c r="J51" s="29"/>
      <c r="K51" s="29"/>
      <c r="L51" s="36"/>
      <c r="M51" s="36"/>
      <c r="N51" s="35"/>
      <c r="O51" s="35"/>
      <c r="P51" s="35"/>
      <c r="Q51" s="35"/>
      <c r="R51" s="35"/>
      <c r="S51" s="35"/>
      <c r="T51" s="35"/>
      <c r="U51" s="35"/>
    </row>
    <row r="52" spans="1:21">
      <c r="A52" s="8">
        <f t="shared" si="0"/>
        <v>26</v>
      </c>
      <c r="B52" s="11">
        <v>30732000</v>
      </c>
      <c r="C52" s="63">
        <v>30732000</v>
      </c>
      <c r="D52" s="29"/>
      <c r="E52" s="29"/>
      <c r="F52" s="46"/>
      <c r="G52" s="46"/>
      <c r="H52" s="29"/>
      <c r="I52" s="29"/>
      <c r="J52" s="29"/>
      <c r="K52" s="29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21" ht="12" customHeight="1">
      <c r="A53" s="8">
        <f>A52+2</f>
        <v>28</v>
      </c>
      <c r="B53" s="35"/>
      <c r="C53" s="40"/>
      <c r="D53" s="29"/>
      <c r="E53" s="29"/>
      <c r="F53" s="46"/>
      <c r="G53" s="46"/>
      <c r="H53" s="29"/>
      <c r="I53" s="29"/>
      <c r="J53" s="29"/>
      <c r="K53" s="29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21" ht="12" customHeight="1">
      <c r="A54" s="8">
        <f>A53+2</f>
        <v>30</v>
      </c>
      <c r="B54" s="35"/>
      <c r="C54" s="40"/>
      <c r="D54" s="29"/>
      <c r="E54" s="29"/>
      <c r="F54" s="46"/>
      <c r="G54" s="46"/>
      <c r="H54" s="29"/>
      <c r="I54" s="29"/>
      <c r="J54" s="29"/>
      <c r="K54" s="29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2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ht="15.6">
      <c r="A57" s="48" t="s">
        <v>56</v>
      </c>
      <c r="B57" s="49">
        <f t="shared" ref="B57:C59" si="1">IF(OR(MIN(B$36:B$54)&gt;$A5*$AC$3,SUM(B$36:B$54)=0),"",(LOG10(($A5*$AC$3)/INDEX(B$36:B$54,MATCH($A5*$AC$3,B$36:B$54)))/LOG10(INDEX(B$36:B$54,MATCH($A5*$AC$3,B$36:B$54))/INDEX(B$36:B$54,1+MATCH($A5*$AC$3,B$36:B$54))))*(INDEX($A$36:$A$54,MATCH($A5*$AC$3,B$36:B$54))-INDEX($A$36:$A$54,1+MATCH($A5*$AC$3,B$36:B$54)))+INDEX($A$36:$A$54,MATCH($A5*$AC$3,B$36:B$54)))</f>
        <v>3.4535591814440632</v>
      </c>
      <c r="C57" s="49">
        <f t="shared" si="1"/>
        <v>14.180339620985894</v>
      </c>
      <c r="D57" s="49"/>
      <c r="E57" s="49"/>
      <c r="F57" s="49" t="str">
        <f t="shared" ref="F57:U57" si="2">IF(OR(MIN(F$36:F$54)&gt;$A5*$AC$3,SUM(F$36:F$54)=0),"",(LOG10(($A5*$AC$3)/INDEX(F$36:F$54,MATCH($A5*$AC$3,F$36:F$54)))/LOG10(INDEX(F$36:F$54,MATCH($A5*$AC$3,F$36:F$54))/INDEX(F$36:F$54,1+MATCH($A5*$AC$3,F$36:F$54))))*(INDEX($A$36:$A$54,MATCH($A5*$AC$3,F$36:F$54))-INDEX($A$36:$A$54,1+MATCH($A5*$AC$3,F$36:F$54)))+INDEX($A$36:$A$54,MATCH($A5*$AC$3,F$36:F$54)))</f>
        <v/>
      </c>
      <c r="G57" s="49" t="str">
        <f t="shared" si="2"/>
        <v/>
      </c>
      <c r="H57" s="49" t="str">
        <f t="shared" si="2"/>
        <v/>
      </c>
      <c r="I57" s="49" t="str">
        <f t="shared" si="2"/>
        <v/>
      </c>
      <c r="J57" s="49" t="str">
        <f t="shared" si="2"/>
        <v/>
      </c>
      <c r="K57" s="49" t="str">
        <f t="shared" si="2"/>
        <v/>
      </c>
      <c r="L57" s="49" t="str">
        <f t="shared" si="2"/>
        <v/>
      </c>
      <c r="M57" s="49" t="str">
        <f t="shared" si="2"/>
        <v/>
      </c>
      <c r="N57" s="49" t="str">
        <f t="shared" si="2"/>
        <v/>
      </c>
      <c r="O57" s="49" t="str">
        <f t="shared" si="2"/>
        <v/>
      </c>
      <c r="P57" s="49" t="str">
        <f t="shared" si="2"/>
        <v/>
      </c>
      <c r="Q57" s="49" t="str">
        <f t="shared" si="2"/>
        <v/>
      </c>
      <c r="R57" s="49" t="str">
        <f t="shared" si="2"/>
        <v/>
      </c>
      <c r="S57" s="49" t="str">
        <f t="shared" si="2"/>
        <v/>
      </c>
      <c r="T57" s="49" t="str">
        <f t="shared" si="2"/>
        <v/>
      </c>
      <c r="U57" s="49" t="str">
        <f t="shared" si="2"/>
        <v/>
      </c>
    </row>
    <row r="58" spans="1:21" ht="15.6">
      <c r="A58" s="48" t="s">
        <v>57</v>
      </c>
      <c r="B58" s="49">
        <f t="shared" si="1"/>
        <v>5.5635627004726169</v>
      </c>
      <c r="C58" s="49">
        <f t="shared" si="1"/>
        <v>18.591480336260013</v>
      </c>
      <c r="D58" s="49"/>
      <c r="E58" s="49"/>
      <c r="F58" s="49" t="str">
        <f t="shared" ref="F58:U58" si="3">IF(OR(MIN(F$36:F$54)&gt;$A6*$AC$3,SUM(F$36:F$54)=0),"",(LOG10(($A6*$AC$3)/INDEX(F$36:F$54,MATCH($A6*$AC$3,F$36:F$54)))/LOG10(INDEX(F$36:F$54,MATCH($A6*$AC$3,F$36:F$54))/INDEX(F$36:F$54,1+MATCH($A6*$AC$3,F$36:F$54))))*(INDEX($A$36:$A$54,MATCH($A6*$AC$3,F$36:F$54))-INDEX($A$36:$A$54,1+MATCH($A6*$AC$3,F$36:F$54)))+INDEX($A$36:$A$54,MATCH($A6*$AC$3,F$36:F$54)))</f>
        <v/>
      </c>
      <c r="G58" s="49" t="str">
        <f t="shared" si="3"/>
        <v/>
      </c>
      <c r="H58" s="49" t="str">
        <f t="shared" si="3"/>
        <v/>
      </c>
      <c r="I58" s="49" t="str">
        <f t="shared" si="3"/>
        <v/>
      </c>
      <c r="J58" s="49" t="str">
        <f t="shared" si="3"/>
        <v/>
      </c>
      <c r="K58" s="49" t="str">
        <f t="shared" si="3"/>
        <v/>
      </c>
      <c r="L58" s="49" t="str">
        <f t="shared" si="3"/>
        <v/>
      </c>
      <c r="M58" s="49" t="str">
        <f t="shared" si="3"/>
        <v/>
      </c>
      <c r="N58" s="49" t="str">
        <f t="shared" si="3"/>
        <v/>
      </c>
      <c r="O58" s="49" t="str">
        <f t="shared" si="3"/>
        <v/>
      </c>
      <c r="P58" s="49" t="str">
        <f t="shared" si="3"/>
        <v/>
      </c>
      <c r="Q58" s="49" t="str">
        <f t="shared" si="3"/>
        <v/>
      </c>
      <c r="R58" s="49" t="str">
        <f t="shared" si="3"/>
        <v/>
      </c>
      <c r="S58" s="49" t="str">
        <f t="shared" si="3"/>
        <v/>
      </c>
      <c r="T58" s="49" t="str">
        <f t="shared" si="3"/>
        <v/>
      </c>
      <c r="U58" s="49" t="str">
        <f t="shared" si="3"/>
        <v/>
      </c>
    </row>
    <row r="59" spans="1:21" ht="15.6">
      <c r="A59" s="48" t="s">
        <v>54</v>
      </c>
      <c r="B59" s="49">
        <f t="shared" si="1"/>
        <v>6.4731616907038827</v>
      </c>
      <c r="C59" s="49">
        <f t="shared" si="1"/>
        <v>19.907935657674972</v>
      </c>
      <c r="D59" s="49"/>
      <c r="E59" s="49"/>
      <c r="F59" s="49" t="str">
        <f t="shared" ref="F59:U59" si="4">IF(OR(MIN(F$36:F$54)&gt;$A7*$AC$3,SUM(F$36:F$54)=0),"",(LOG10(($A7*$AC$3)/INDEX(F$36:F$54,MATCH($A7*$AC$3,F$36:F$54)))/LOG10(INDEX(F$36:F$54,MATCH($A7*$AC$3,F$36:F$54))/INDEX(F$36:F$54,1+MATCH($A7*$AC$3,F$36:F$54))))*(INDEX($A$36:$A$54,MATCH($A7*$AC$3,F$36:F$54))-INDEX($A$36:$A$54,1+MATCH($A7*$AC$3,F$36:F$54)))+INDEX($A$36:$A$54,MATCH($A7*$AC$3,F$36:F$54)))</f>
        <v/>
      </c>
      <c r="G59" s="49" t="str">
        <f t="shared" si="4"/>
        <v/>
      </c>
      <c r="H59" s="49" t="str">
        <f t="shared" si="4"/>
        <v/>
      </c>
      <c r="I59" s="49" t="str">
        <f t="shared" si="4"/>
        <v/>
      </c>
      <c r="J59" s="49" t="str">
        <f t="shared" si="4"/>
        <v/>
      </c>
      <c r="K59" s="49" t="str">
        <f t="shared" si="4"/>
        <v/>
      </c>
      <c r="L59" s="49" t="str">
        <f t="shared" si="4"/>
        <v/>
      </c>
      <c r="M59" s="49" t="str">
        <f t="shared" si="4"/>
        <v/>
      </c>
      <c r="N59" s="49" t="str">
        <f t="shared" si="4"/>
        <v/>
      </c>
      <c r="O59" s="49" t="str">
        <f t="shared" si="4"/>
        <v/>
      </c>
      <c r="P59" s="49" t="str">
        <f t="shared" si="4"/>
        <v/>
      </c>
      <c r="Q59" s="49" t="str">
        <f t="shared" si="4"/>
        <v/>
      </c>
      <c r="R59" s="49" t="str">
        <f t="shared" si="4"/>
        <v/>
      </c>
      <c r="S59" s="49" t="str">
        <f t="shared" si="4"/>
        <v/>
      </c>
      <c r="T59" s="49" t="str">
        <f t="shared" si="4"/>
        <v/>
      </c>
      <c r="U59" s="49" t="str">
        <f t="shared" si="4"/>
        <v/>
      </c>
    </row>
    <row r="60" spans="1:21">
      <c r="A60" s="31"/>
      <c r="B60" s="32"/>
      <c r="C60" s="32"/>
      <c r="D60" s="32"/>
      <c r="E60" s="32"/>
      <c r="F60" s="32"/>
      <c r="G60" s="32"/>
      <c r="H60" s="14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</row>
    <row r="61" spans="1:21">
      <c r="A61" s="31"/>
      <c r="B61" s="32"/>
      <c r="C61" s="32"/>
      <c r="D61" s="32"/>
      <c r="E61" s="32"/>
      <c r="F61" s="32"/>
      <c r="G61" s="32"/>
      <c r="H61" s="14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</row>
    <row r="62" spans="1:21" ht="15.6">
      <c r="A62" s="47"/>
      <c r="B62" s="32" t="str">
        <f>IF(OR(MIN(B$36:B$54)&gt;$A3*$AC$3,SUM(B$36:B$54)=0),"",(LOG10(($A3*$AC$3)/INDEX(B$36:B$54,MATCH($A3*$AC$3,B$36:B$54)))/LOG10(INDEX(B$36:B$54,MATCH($A3*$AC$3,B$36:B$54))/INDEX(B$36:B$54,1+MATCH($A3*$AC$3,B$36:B$54))))*(INDEX($A$36:$A$54,MATCH($A3*$AC$3,B$36:B$54))-INDEX($A$36:$A$54,1+MATCH($A3*$AC$3,B$36:B$54)))+INDEX($A$36:$A$54,MATCH($A3*$AC$3,B$36:B$54)))</f>
        <v/>
      </c>
      <c r="C62" s="32"/>
      <c r="D62" s="32" t="str">
        <f t="shared" ref="D62:I62" si="5">IF(OR(MIN(D$36:D$54)&gt;$A3*$AC$3,SUM(D$36:D$54)=0),"",(LOG10(($A3*$AC$3)/INDEX(D$36:D$54,MATCH($A3*$AC$3,D$36:D$54)))/LOG10(INDEX(D$36:D$54,MATCH($A3*$AC$3,D$36:D$54))/INDEX(D$36:D$54,1+MATCH($A3*$AC$3,D$36:D$54))))*(INDEX($A$36:$A$54,MATCH($A3*$AC$3,D$36:D$54))-INDEX($A$36:$A$54,1+MATCH($A3*$AC$3,D$36:D$54)))+INDEX($A$36:$A$54,MATCH($A3*$AC$3,D$36:D$54)))</f>
        <v/>
      </c>
      <c r="E62" s="32" t="str">
        <f t="shared" si="5"/>
        <v/>
      </c>
      <c r="F62" s="32" t="str">
        <f t="shared" si="5"/>
        <v/>
      </c>
      <c r="G62" s="32" t="str">
        <f t="shared" si="5"/>
        <v/>
      </c>
      <c r="H62" s="32" t="str">
        <f t="shared" si="5"/>
        <v/>
      </c>
      <c r="I62" s="32" t="str">
        <f t="shared" si="5"/>
        <v/>
      </c>
      <c r="J62" s="32"/>
      <c r="K62" s="32" t="str">
        <f t="shared" ref="K62:U62" si="6">IF(OR(MIN(K$36:K$54)&gt;$A3*$AC$3,SUM(K$36:K$54)=0),"",(LOG10(($A3*$AC$3)/INDEX(K$36:K$54,MATCH($A3*$AC$3,K$36:K$54)))/LOG10(INDEX(K$36:K$54,MATCH($A3*$AC$3,K$36:K$54))/INDEX(K$36:K$54,1+MATCH($A3*$AC$3,K$36:K$54))))*(INDEX($A$36:$A$54,MATCH($A3*$AC$3,K$36:K$54))-INDEX($A$36:$A$54,1+MATCH($A3*$AC$3,K$36:K$54)))+INDEX($A$36:$A$54,MATCH($A3*$AC$3,K$36:K$54)))</f>
        <v/>
      </c>
      <c r="L62" s="32" t="str">
        <f t="shared" si="6"/>
        <v/>
      </c>
      <c r="M62" s="32" t="str">
        <f t="shared" si="6"/>
        <v/>
      </c>
      <c r="N62" s="32" t="str">
        <f t="shared" si="6"/>
        <v/>
      </c>
      <c r="O62" s="32" t="str">
        <f t="shared" si="6"/>
        <v/>
      </c>
      <c r="P62" s="32" t="str">
        <f t="shared" si="6"/>
        <v/>
      </c>
      <c r="Q62" s="32" t="str">
        <f t="shared" si="6"/>
        <v/>
      </c>
      <c r="R62" s="32" t="str">
        <f t="shared" si="6"/>
        <v/>
      </c>
      <c r="S62" s="32" t="str">
        <f t="shared" si="6"/>
        <v/>
      </c>
      <c r="T62" s="32" t="str">
        <f t="shared" si="6"/>
        <v/>
      </c>
      <c r="U62" s="32" t="str">
        <f t="shared" si="6"/>
        <v/>
      </c>
    </row>
    <row r="63" spans="1:21" ht="15.6">
      <c r="A63" s="47"/>
      <c r="D63" s="12"/>
      <c r="E63" s="12"/>
      <c r="F63" s="12"/>
      <c r="G63" s="12"/>
      <c r="H63" s="12"/>
      <c r="I63" s="12"/>
      <c r="R63" s="27"/>
      <c r="S63" s="27"/>
    </row>
    <row r="64" spans="1:21" ht="15.6">
      <c r="A64" s="47"/>
      <c r="D64" s="12"/>
      <c r="E64" s="12"/>
      <c r="F64" s="12"/>
      <c r="G64" s="12"/>
      <c r="H64" s="12"/>
      <c r="I64" s="12"/>
      <c r="R64" s="27"/>
      <c r="S64" s="27"/>
    </row>
    <row r="65" spans="1:21">
      <c r="A65" s="31"/>
      <c r="B65" s="32"/>
      <c r="C65" s="32"/>
      <c r="D65" s="32"/>
      <c r="E65" s="32"/>
      <c r="F65" s="32"/>
      <c r="G65" s="32"/>
      <c r="H65" s="14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</row>
    <row r="66" spans="1:21">
      <c r="A66" s="31"/>
      <c r="B66" s="32"/>
      <c r="C66" s="32"/>
      <c r="D66" s="32"/>
      <c r="E66" s="32"/>
      <c r="F66" s="32"/>
      <c r="G66" s="32"/>
      <c r="H66" s="14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</row>
    <row r="67" spans="1:21">
      <c r="A67" s="31"/>
      <c r="B67" s="32"/>
      <c r="C67" s="32"/>
      <c r="D67" s="32"/>
      <c r="E67" s="32"/>
      <c r="F67" s="32"/>
      <c r="G67" s="32"/>
      <c r="H67" s="14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</row>
    <row r="68" spans="1:21" ht="15.6">
      <c r="A68" s="47"/>
      <c r="B68" s="32" t="str">
        <f>IF(OR(MIN(B$36:B$54)&gt;$A8*$AC$3,SUM(B$36:B$54)=0),"",(LOG10(($A8*$AC$3)/INDEX(B$36:B$54,MATCH($A8*$AC$3,B$36:B$54)))/LOG10(INDEX(B$36:B$54,MATCH($A8*$AC$3,B$36:B$54))/INDEX(B$36:B$54,1+MATCH($A8*$AC$3,B$36:B$54))))*(INDEX($A$36:$A$54,MATCH($A8*$AC$3,B$36:B$54))-INDEX($A$36:$A$54,1+MATCH($A8*$AC$3,B$36:B$54)))+INDEX($A$36:$A$54,MATCH($A8*$AC$3,B$36:B$54)))</f>
        <v/>
      </c>
      <c r="C68" s="32"/>
      <c r="D68" s="32" t="str">
        <f t="shared" ref="D68:I68" si="7">IF(OR(MIN(D$36:D$54)&gt;$A8*$AC$3,SUM(D$36:D$54)=0),"",(LOG10(($A8*$AC$3)/INDEX(D$36:D$54,MATCH($A8*$AC$3,D$36:D$54)))/LOG10(INDEX(D$36:D$54,MATCH($A8*$AC$3,D$36:D$54))/INDEX(D$36:D$54,1+MATCH($A8*$AC$3,D$36:D$54))))*(INDEX($A$36:$A$54,MATCH($A8*$AC$3,D$36:D$54))-INDEX($A$36:$A$54,1+MATCH($A8*$AC$3,D$36:D$54)))+INDEX($A$36:$A$54,MATCH($A8*$AC$3,D$36:D$54)))</f>
        <v/>
      </c>
      <c r="E68" s="32" t="str">
        <f t="shared" si="7"/>
        <v/>
      </c>
      <c r="F68" s="32" t="str">
        <f t="shared" si="7"/>
        <v/>
      </c>
      <c r="G68" s="32" t="str">
        <f t="shared" si="7"/>
        <v/>
      </c>
      <c r="H68" s="32" t="str">
        <f t="shared" si="7"/>
        <v/>
      </c>
      <c r="I68" s="32" t="str">
        <f t="shared" si="7"/>
        <v/>
      </c>
      <c r="J68" s="32"/>
      <c r="K68" s="32" t="str">
        <f t="shared" ref="K68:U68" si="8">IF(OR(MIN(K$36:K$54)&gt;$A8*$AC$3,SUM(K$36:K$54)=0),"",(LOG10(($A8*$AC$3)/INDEX(K$36:K$54,MATCH($A8*$AC$3,K$36:K$54)))/LOG10(INDEX(K$36:K$54,MATCH($A8*$AC$3,K$36:K$54))/INDEX(K$36:K$54,1+MATCH($A8*$AC$3,K$36:K$54))))*(INDEX($A$36:$A$54,MATCH($A8*$AC$3,K$36:K$54))-INDEX($A$36:$A$54,1+MATCH($A8*$AC$3,K$36:K$54)))+INDEX($A$36:$A$54,MATCH($A8*$AC$3,K$36:K$54)))</f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32" t="str">
        <f t="shared" si="8"/>
        <v/>
      </c>
      <c r="Q68" s="32" t="str">
        <f t="shared" si="8"/>
        <v/>
      </c>
      <c r="R68" s="32" t="str">
        <f t="shared" si="8"/>
        <v/>
      </c>
      <c r="S68" s="32" t="str">
        <f t="shared" si="8"/>
        <v/>
      </c>
      <c r="T68" s="32" t="str">
        <f t="shared" si="8"/>
        <v/>
      </c>
      <c r="U68" s="32" t="str">
        <f t="shared" si="8"/>
        <v/>
      </c>
    </row>
    <row r="69" spans="1:21">
      <c r="A69" s="31"/>
      <c r="B69" s="32"/>
      <c r="C69" s="32"/>
      <c r="D69" s="32"/>
      <c r="E69" s="32"/>
      <c r="F69" s="32"/>
      <c r="G69" s="32"/>
      <c r="H69" s="14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</row>
    <row r="70" spans="1:21" ht="15.6">
      <c r="A70" s="47"/>
      <c r="B70" s="32" t="str">
        <f>IF(OR(MIN(B$36:B$54)&gt;$A11*$AC$3,SUM(B$36:B$54)=0),"",(LOG10(($A11*$AC$3)/INDEX(B$36:B$54,MATCH($A11*$AC$3,B$36:B$54)))/LOG10(INDEX(B$36:B$54,MATCH($A11*$AC$3,B$36:B$54))/INDEX(B$36:B$54,1+MATCH($A11*$AC$3,B$36:B$54))))*(INDEX($A$36:$A$54,MATCH($A11*$AC$3,B$36:B$54))-INDEX($A$36:$A$54,1+MATCH($A11*$AC$3,B$36:B$54)))+INDEX($A$36:$A$54,MATCH($A11*$AC$3,B$36:B$54)))</f>
        <v/>
      </c>
      <c r="C70" s="32"/>
      <c r="D70" s="32" t="str">
        <f t="shared" ref="D70:I70" si="9">IF(OR(MIN(D$36:D$54)&gt;$A11*$AC$3,SUM(D$36:D$54)=0),"",(LOG10(($A11*$AC$3)/INDEX(D$36:D$54,MATCH($A11*$AC$3,D$36:D$54)))/LOG10(INDEX(D$36:D$54,MATCH($A11*$AC$3,D$36:D$54))/INDEX(D$36:D$54,1+MATCH($A11*$AC$3,D$36:D$54))))*(INDEX($A$36:$A$54,MATCH($A11*$AC$3,D$36:D$54))-INDEX($A$36:$A$54,1+MATCH($A11*$AC$3,D$36:D$54)))+INDEX($A$36:$A$54,MATCH($A11*$AC$3,D$36:D$54)))</f>
        <v/>
      </c>
      <c r="E70" s="32" t="str">
        <f t="shared" si="9"/>
        <v/>
      </c>
      <c r="F70" s="32" t="str">
        <f t="shared" si="9"/>
        <v/>
      </c>
      <c r="G70" s="32" t="str">
        <f t="shared" si="9"/>
        <v/>
      </c>
      <c r="H70" s="32" t="str">
        <f t="shared" si="9"/>
        <v/>
      </c>
      <c r="I70" s="32" t="str">
        <f t="shared" si="9"/>
        <v/>
      </c>
      <c r="J70" s="32"/>
      <c r="K70" s="32" t="str">
        <f t="shared" ref="K70:U70" si="10">IF(OR(MIN(K$36:K$54)&gt;$A11*$AC$3,SUM(K$36:K$54)=0),"",(LOG10(($A11*$AC$3)/INDEX(K$36:K$54,MATCH($A11*$AC$3,K$36:K$54)))/LOG10(INDEX(K$36:K$54,MATCH($A11*$AC$3,K$36:K$54))/INDEX(K$36:K$54,1+MATCH($A11*$AC$3,K$36:K$54))))*(INDEX($A$36:$A$54,MATCH($A11*$AC$3,K$36:K$54))-INDEX($A$36:$A$54,1+MATCH($A11*$AC$3,K$36:K$54)))+INDEX($A$36:$A$54,MATCH($A11*$AC$3,K$36:K$54)))</f>
        <v/>
      </c>
      <c r="L70" s="32" t="str">
        <f t="shared" si="10"/>
        <v/>
      </c>
      <c r="M70" s="32" t="str">
        <f t="shared" si="10"/>
        <v/>
      </c>
      <c r="N70" s="32" t="str">
        <f t="shared" si="10"/>
        <v/>
      </c>
      <c r="O70" s="32" t="str">
        <f t="shared" si="10"/>
        <v/>
      </c>
      <c r="P70" s="32" t="str">
        <f t="shared" si="10"/>
        <v/>
      </c>
      <c r="Q70" s="32" t="str">
        <f t="shared" si="10"/>
        <v/>
      </c>
      <c r="R70" s="32" t="str">
        <f t="shared" si="10"/>
        <v/>
      </c>
      <c r="S70" s="32" t="str">
        <f t="shared" si="10"/>
        <v/>
      </c>
      <c r="T70" s="32" t="str">
        <f t="shared" si="10"/>
        <v/>
      </c>
      <c r="U70" s="32" t="str">
        <f t="shared" si="10"/>
        <v/>
      </c>
    </row>
    <row r="71" spans="1:21" ht="15.6">
      <c r="A71" s="47"/>
      <c r="D71" s="12"/>
      <c r="E71" s="12"/>
      <c r="F71" s="12"/>
      <c r="G71" s="12"/>
      <c r="H71" s="12"/>
      <c r="I71" s="12"/>
      <c r="R71" s="27"/>
      <c r="S71" s="27"/>
    </row>
    <row r="72" spans="1:21" ht="15.6">
      <c r="A72" s="47"/>
      <c r="D72" s="12"/>
      <c r="E72" s="12"/>
      <c r="F72" s="12"/>
      <c r="G72" s="12"/>
      <c r="H72" s="12"/>
      <c r="I72" s="12"/>
      <c r="R72" s="27"/>
      <c r="S72" s="27"/>
    </row>
    <row r="73" spans="1:21">
      <c r="A73" s="31"/>
      <c r="B73" s="32"/>
      <c r="C73" s="32"/>
      <c r="D73" s="32"/>
      <c r="E73" s="32"/>
      <c r="F73" s="32"/>
      <c r="G73" s="32"/>
      <c r="H73" s="14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</row>
    <row r="74" spans="1:21">
      <c r="A74" s="31"/>
      <c r="B74" s="32"/>
      <c r="C74" s="32"/>
      <c r="D74" s="32"/>
      <c r="E74" s="32"/>
      <c r="F74" s="32"/>
      <c r="G74" s="32"/>
      <c r="H74" s="14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</row>
    <row r="75" spans="1:21">
      <c r="A75" s="31"/>
      <c r="B75" s="32"/>
      <c r="C75" s="32"/>
      <c r="D75" s="32"/>
      <c r="E75" s="32"/>
      <c r="F75" s="32"/>
      <c r="G75" s="32"/>
      <c r="H75" s="14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</row>
    <row r="76" spans="1:21" ht="15.6">
      <c r="A76" s="47"/>
      <c r="B76" s="32" t="str">
        <f>IF(OR(MIN(B$36:B$54)&gt;$A16*$AC$3,SUM(B$36:B$54)=0),"",(LOG10(($A16*$AC$3)/INDEX(B$36:B$54,MATCH($A16*$AC$3,B$36:B$54)))/LOG10(INDEX(B$36:B$54,MATCH($A16*$AC$3,B$36:B$54))/INDEX(B$36:B$54,1+MATCH($A16*$AC$3,B$36:B$54))))*(INDEX($A$36:$A$54,MATCH($A16*$AC$3,B$36:B$54))-INDEX($A$36:$A$54,1+MATCH($A16*$AC$3,B$36:B$54)))+INDEX($A$36:$A$54,MATCH($A16*$AC$3,B$36:B$54)))</f>
        <v/>
      </c>
      <c r="C76" s="32"/>
      <c r="D76" s="32" t="str">
        <f t="shared" ref="D76:I76" si="11">IF(OR(MIN(D$36:D$54)&gt;$A16*$AC$3,SUM(D$36:D$54)=0),"",(LOG10(($A16*$AC$3)/INDEX(D$36:D$54,MATCH($A16*$AC$3,D$36:D$54)))/LOG10(INDEX(D$36:D$54,MATCH($A16*$AC$3,D$36:D$54))/INDEX(D$36:D$54,1+MATCH($A16*$AC$3,D$36:D$54))))*(INDEX($A$36:$A$54,MATCH($A16*$AC$3,D$36:D$54))-INDEX($A$36:$A$54,1+MATCH($A16*$AC$3,D$36:D$54)))+INDEX($A$36:$A$54,MATCH($A16*$AC$3,D$36:D$54)))</f>
        <v/>
      </c>
      <c r="E76" s="32" t="str">
        <f t="shared" si="11"/>
        <v/>
      </c>
      <c r="F76" s="32" t="str">
        <f t="shared" si="11"/>
        <v/>
      </c>
      <c r="G76" s="32" t="str">
        <f t="shared" si="11"/>
        <v/>
      </c>
      <c r="H76" s="32" t="str">
        <f t="shared" si="11"/>
        <v/>
      </c>
      <c r="I76" s="32" t="str">
        <f t="shared" si="11"/>
        <v/>
      </c>
      <c r="J76" s="32"/>
      <c r="K76" s="32" t="str">
        <f t="shared" ref="K76:U76" si="12">IF(OR(MIN(K$36:K$54)&gt;$A16*$AC$3,SUM(K$36:K$54)=0),"",(LOG10(($A16*$AC$3)/INDEX(K$36:K$54,MATCH($A16*$AC$3,K$36:K$54)))/LOG10(INDEX(K$36:K$54,MATCH($A16*$AC$3,K$36:K$54))/INDEX(K$36:K$54,1+MATCH($A16*$AC$3,K$36:K$54))))*(INDEX($A$36:$A$54,MATCH($A16*$AC$3,K$36:K$54))-INDEX($A$36:$A$54,1+MATCH($A16*$AC$3,K$36:K$54)))+INDEX($A$36:$A$54,MATCH($A16*$AC$3,K$36:K$54)))</f>
        <v/>
      </c>
      <c r="L76" s="32" t="str">
        <f t="shared" si="12"/>
        <v/>
      </c>
      <c r="M76" s="32" t="str">
        <f t="shared" si="12"/>
        <v/>
      </c>
      <c r="N76" s="32" t="str">
        <f t="shared" si="12"/>
        <v/>
      </c>
      <c r="O76" s="32" t="str">
        <f t="shared" si="12"/>
        <v/>
      </c>
      <c r="P76" s="32" t="str">
        <f t="shared" si="12"/>
        <v/>
      </c>
      <c r="Q76" s="32" t="str">
        <f t="shared" si="12"/>
        <v/>
      </c>
      <c r="R76" s="32" t="str">
        <f t="shared" si="12"/>
        <v/>
      </c>
      <c r="S76" s="32" t="str">
        <f t="shared" si="12"/>
        <v/>
      </c>
      <c r="T76" s="32" t="str">
        <f t="shared" si="12"/>
        <v/>
      </c>
      <c r="U76" s="32" t="str">
        <f t="shared" si="12"/>
        <v/>
      </c>
    </row>
    <row r="77" spans="1:21">
      <c r="A77" s="31"/>
      <c r="B77" s="32"/>
      <c r="C77" s="32"/>
      <c r="D77" s="32"/>
      <c r="E77" s="32"/>
      <c r="F77" s="32"/>
      <c r="G77" s="32"/>
      <c r="H77" s="14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</row>
    <row r="78" spans="1:21" ht="15.6">
      <c r="A78" s="47"/>
      <c r="B78" s="32" t="str">
        <f>IF(OR(MIN(B$36:B$54)&gt;$A19*$AC$3,SUM(B$36:B$54)=0),"",(LOG10(($A19*$AC$3)/INDEX(B$36:B$54,MATCH($A19*$AC$3,B$36:B$54)))/LOG10(INDEX(B$36:B$54,MATCH($A19*$AC$3,B$36:B$54))/INDEX(B$36:B$54,1+MATCH($A19*$AC$3,B$36:B$54))))*(INDEX($A$36:$A$54,MATCH($A19*$AC$3,B$36:B$54))-INDEX($A$36:$A$54,1+MATCH($A19*$AC$3,B$36:B$54)))+INDEX($A$36:$A$54,MATCH($A19*$AC$3,B$36:B$54)))</f>
        <v/>
      </c>
      <c r="C78" s="32"/>
      <c r="D78" s="32" t="str">
        <f t="shared" ref="D78:I78" si="13">IF(OR(MIN(D$36:D$54)&gt;$A19*$AC$3,SUM(D$36:D$54)=0),"",(LOG10(($A19*$AC$3)/INDEX(D$36:D$54,MATCH($A19*$AC$3,D$36:D$54)))/LOG10(INDEX(D$36:D$54,MATCH($A19*$AC$3,D$36:D$54))/INDEX(D$36:D$54,1+MATCH($A19*$AC$3,D$36:D$54))))*(INDEX($A$36:$A$54,MATCH($A19*$AC$3,D$36:D$54))-INDEX($A$36:$A$54,1+MATCH($A19*$AC$3,D$36:D$54)))+INDEX($A$36:$A$54,MATCH($A19*$AC$3,D$36:D$54)))</f>
        <v/>
      </c>
      <c r="E78" s="32" t="str">
        <f t="shared" si="13"/>
        <v/>
      </c>
      <c r="F78" s="32" t="str">
        <f t="shared" si="13"/>
        <v/>
      </c>
      <c r="G78" s="32" t="str">
        <f t="shared" si="13"/>
        <v/>
      </c>
      <c r="H78" s="32" t="str">
        <f t="shared" si="13"/>
        <v/>
      </c>
      <c r="I78" s="32" t="str">
        <f t="shared" si="13"/>
        <v/>
      </c>
      <c r="J78" s="32"/>
      <c r="K78" s="32" t="str">
        <f t="shared" ref="K78:U78" si="14">IF(OR(MIN(K$36:K$54)&gt;$A19*$AC$3,SUM(K$36:K$54)=0),"",(LOG10(($A19*$AC$3)/INDEX(K$36:K$54,MATCH($A19*$AC$3,K$36:K$54)))/LOG10(INDEX(K$36:K$54,MATCH($A19*$AC$3,K$36:K$54))/INDEX(K$36:K$54,1+MATCH($A19*$AC$3,K$36:K$54))))*(INDEX($A$36:$A$54,MATCH($A19*$AC$3,K$36:K$54))-INDEX($A$36:$A$54,1+MATCH($A19*$AC$3,K$36:K$54)))+INDEX($A$36:$A$54,MATCH($A19*$AC$3,K$36:K$54)))</f>
        <v/>
      </c>
      <c r="L78" s="32" t="str">
        <f t="shared" si="14"/>
        <v/>
      </c>
      <c r="M78" s="32" t="str">
        <f t="shared" si="14"/>
        <v/>
      </c>
      <c r="N78" s="32" t="str">
        <f t="shared" si="14"/>
        <v/>
      </c>
      <c r="O78" s="32" t="str">
        <f t="shared" si="14"/>
        <v/>
      </c>
      <c r="P78" s="32" t="str">
        <f t="shared" si="14"/>
        <v/>
      </c>
      <c r="Q78" s="32" t="str">
        <f t="shared" si="14"/>
        <v/>
      </c>
      <c r="R78" s="32" t="str">
        <f t="shared" si="14"/>
        <v/>
      </c>
      <c r="S78" s="32" t="str">
        <f t="shared" si="14"/>
        <v/>
      </c>
      <c r="T78" s="32" t="str">
        <f t="shared" si="14"/>
        <v/>
      </c>
      <c r="U78" s="32" t="str">
        <f t="shared" si="14"/>
        <v/>
      </c>
    </row>
    <row r="79" spans="1:21" ht="15.6">
      <c r="A79" s="47"/>
      <c r="D79" s="12"/>
      <c r="E79" s="12"/>
      <c r="F79" s="12"/>
      <c r="G79" s="12"/>
      <c r="H79" s="12"/>
      <c r="I79" s="12"/>
      <c r="R79" s="27"/>
      <c r="S79" s="27"/>
    </row>
    <row r="80" spans="1:21" ht="15.6">
      <c r="A80" s="47"/>
      <c r="D80" s="12"/>
      <c r="E80" s="12"/>
      <c r="F80" s="12"/>
      <c r="G80" s="12"/>
      <c r="H80" s="12"/>
      <c r="I80" s="12"/>
      <c r="R80" s="27"/>
      <c r="S80" s="27"/>
    </row>
    <row r="81" spans="1:21">
      <c r="A81" s="31"/>
      <c r="B81" s="32"/>
      <c r="C81" s="32"/>
      <c r="D81" s="32"/>
      <c r="E81" s="32"/>
      <c r="F81" s="32"/>
      <c r="G81" s="32"/>
      <c r="H81" s="14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</row>
    <row r="82" spans="1:21">
      <c r="A82" s="31"/>
      <c r="B82" s="32"/>
      <c r="C82" s="32"/>
      <c r="D82" s="32"/>
      <c r="E82" s="32"/>
      <c r="F82" s="32"/>
      <c r="G82" s="32"/>
      <c r="H82" s="14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</row>
    <row r="83" spans="1:21">
      <c r="A83" s="31"/>
      <c r="B83" s="32"/>
      <c r="C83" s="32"/>
      <c r="D83" s="32"/>
      <c r="E83" s="32"/>
      <c r="F83" s="32"/>
      <c r="G83" s="32"/>
      <c r="H83" s="14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</row>
    <row r="84" spans="1:21" ht="15.6">
      <c r="A84" s="47"/>
      <c r="B84" s="32" t="str">
        <f>IF(OR(MIN(B$36:B$54)&gt;$A24*$AC$3,SUM(B$36:B$54)=0),"",(LOG10(($A24*$AC$3)/INDEX(B$36:B$54,MATCH($A24*$AC$3,B$36:B$54)))/LOG10(INDEX(B$36:B$54,MATCH($A24*$AC$3,B$36:B$54))/INDEX(B$36:B$54,1+MATCH($A24*$AC$3,B$36:B$54))))*(INDEX($A$36:$A$54,MATCH($A24*$AC$3,B$36:B$54))-INDEX($A$36:$A$54,1+MATCH($A24*$AC$3,B$36:B$54)))+INDEX($A$36:$A$54,MATCH($A24*$AC$3,B$36:B$54)))</f>
        <v/>
      </c>
      <c r="C84" s="32"/>
      <c r="D84" s="32" t="str">
        <f t="shared" ref="D84:I84" si="15">IF(OR(MIN(D$36:D$54)&gt;$A24*$AC$3,SUM(D$36:D$54)=0),"",(LOG10(($A24*$AC$3)/INDEX(D$36:D$54,MATCH($A24*$AC$3,D$36:D$54)))/LOG10(INDEX(D$36:D$54,MATCH($A24*$AC$3,D$36:D$54))/INDEX(D$36:D$54,1+MATCH($A24*$AC$3,D$36:D$54))))*(INDEX($A$36:$A$54,MATCH($A24*$AC$3,D$36:D$54))-INDEX($A$36:$A$54,1+MATCH($A24*$AC$3,D$36:D$54)))+INDEX($A$36:$A$54,MATCH($A24*$AC$3,D$36:D$54)))</f>
        <v/>
      </c>
      <c r="E84" s="32" t="str">
        <f t="shared" si="15"/>
        <v/>
      </c>
      <c r="F84" s="32" t="str">
        <f t="shared" si="15"/>
        <v/>
      </c>
      <c r="G84" s="32" t="str">
        <f t="shared" si="15"/>
        <v/>
      </c>
      <c r="H84" s="32" t="str">
        <f t="shared" si="15"/>
        <v/>
      </c>
      <c r="I84" s="32" t="str">
        <f t="shared" si="15"/>
        <v/>
      </c>
      <c r="J84" s="32"/>
      <c r="K84" s="32" t="str">
        <f t="shared" ref="K84:U84" si="16">IF(OR(MIN(K$36:K$54)&gt;$A24*$AC$3,SUM(K$36:K$54)=0),"",(LOG10(($A24*$AC$3)/INDEX(K$36:K$54,MATCH($A24*$AC$3,K$36:K$54)))/LOG10(INDEX(K$36:K$54,MATCH($A24*$AC$3,K$36:K$54))/INDEX(K$36:K$54,1+MATCH($A24*$AC$3,K$36:K$54))))*(INDEX($A$36:$A$54,MATCH($A24*$AC$3,K$36:K$54))-INDEX($A$36:$A$54,1+MATCH($A24*$AC$3,K$36:K$54)))+INDEX($A$36:$A$54,MATCH($A24*$AC$3,K$36:K$54)))</f>
        <v/>
      </c>
      <c r="L84" s="32" t="str">
        <f t="shared" si="16"/>
        <v/>
      </c>
      <c r="M84" s="32" t="str">
        <f t="shared" si="16"/>
        <v/>
      </c>
      <c r="N84" s="32" t="str">
        <f t="shared" si="16"/>
        <v/>
      </c>
      <c r="O84" s="32" t="str">
        <f t="shared" si="16"/>
        <v/>
      </c>
      <c r="P84" s="32" t="str">
        <f t="shared" si="16"/>
        <v/>
      </c>
      <c r="Q84" s="32" t="str">
        <f t="shared" si="16"/>
        <v/>
      </c>
      <c r="R84" s="32" t="str">
        <f t="shared" si="16"/>
        <v/>
      </c>
      <c r="S84" s="32" t="str">
        <f t="shared" si="16"/>
        <v/>
      </c>
      <c r="T84" s="32" t="str">
        <f t="shared" si="16"/>
        <v/>
      </c>
      <c r="U84" s="32" t="str">
        <f t="shared" si="16"/>
        <v/>
      </c>
    </row>
    <row r="85" spans="1:21">
      <c r="A85" s="31"/>
      <c r="B85" s="32"/>
      <c r="C85" s="32"/>
      <c r="D85" s="32"/>
      <c r="E85" s="32"/>
      <c r="F85" s="32"/>
      <c r="G85" s="32"/>
      <c r="H85" s="14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</row>
    <row r="86" spans="1:21" ht="15.6">
      <c r="A86" s="47"/>
      <c r="B86" s="32" t="str">
        <f>IF(OR(MIN(B$36:B$54)&gt;$A27*$AC$3,SUM(B$36:B$54)=0),"",(LOG10(($A27*$AC$3)/INDEX(B$36:B$54,MATCH($A27*$AC$3,B$36:B$54)))/LOG10(INDEX(B$36:B$54,MATCH($A27*$AC$3,B$36:B$54))/INDEX(B$36:B$54,1+MATCH($A27*$AC$3,B$36:B$54))))*(INDEX($A$36:$A$54,MATCH($A27*$AC$3,B$36:B$54))-INDEX($A$36:$A$54,1+MATCH($A27*$AC$3,B$36:B$54)))+INDEX($A$36:$A$54,MATCH($A27*$AC$3,B$36:B$54)))</f>
        <v/>
      </c>
      <c r="C86" s="32"/>
      <c r="D86" s="32" t="str">
        <f t="shared" ref="D86:I86" si="17">IF(OR(MIN(D$36:D$54)&gt;$A27*$AC$3,SUM(D$36:D$54)=0),"",(LOG10(($A27*$AC$3)/INDEX(D$36:D$54,MATCH($A27*$AC$3,D$36:D$54)))/LOG10(INDEX(D$36:D$54,MATCH($A27*$AC$3,D$36:D$54))/INDEX(D$36:D$54,1+MATCH($A27*$AC$3,D$36:D$54))))*(INDEX($A$36:$A$54,MATCH($A27*$AC$3,D$36:D$54))-INDEX($A$36:$A$54,1+MATCH($A27*$AC$3,D$36:D$54)))+INDEX($A$36:$A$54,MATCH($A27*$AC$3,D$36:D$54)))</f>
        <v/>
      </c>
      <c r="E86" s="32" t="str">
        <f t="shared" si="17"/>
        <v/>
      </c>
      <c r="F86" s="32" t="str">
        <f t="shared" si="17"/>
        <v/>
      </c>
      <c r="G86" s="32" t="str">
        <f t="shared" si="17"/>
        <v/>
      </c>
      <c r="H86" s="32" t="str">
        <f t="shared" si="17"/>
        <v/>
      </c>
      <c r="I86" s="32" t="str">
        <f t="shared" si="17"/>
        <v/>
      </c>
      <c r="J86" s="32"/>
      <c r="K86" s="32" t="str">
        <f t="shared" ref="K86:U86" si="18">IF(OR(MIN(K$36:K$54)&gt;$A27*$AC$3,SUM(K$36:K$54)=0),"",(LOG10(($A27*$AC$3)/INDEX(K$36:K$54,MATCH($A27*$AC$3,K$36:K$54)))/LOG10(INDEX(K$36:K$54,MATCH($A27*$AC$3,K$36:K$54))/INDEX(K$36:K$54,1+MATCH($A27*$AC$3,K$36:K$54))))*(INDEX($A$36:$A$54,MATCH($A27*$AC$3,K$36:K$54))-INDEX($A$36:$A$54,1+MATCH($A27*$AC$3,K$36:K$54)))+INDEX($A$36:$A$54,MATCH($A27*$AC$3,K$36:K$54)))</f>
        <v/>
      </c>
      <c r="L86" s="32" t="str">
        <f t="shared" si="18"/>
        <v/>
      </c>
      <c r="M86" s="32" t="str">
        <f t="shared" si="18"/>
        <v/>
      </c>
      <c r="N86" s="32" t="str">
        <f t="shared" si="18"/>
        <v/>
      </c>
      <c r="O86" s="32" t="str">
        <f t="shared" si="18"/>
        <v/>
      </c>
      <c r="P86" s="32" t="str">
        <f t="shared" si="18"/>
        <v/>
      </c>
      <c r="Q86" s="32" t="str">
        <f t="shared" si="18"/>
        <v/>
      </c>
      <c r="R86" s="32" t="str">
        <f t="shared" si="18"/>
        <v/>
      </c>
      <c r="S86" s="32" t="str">
        <f t="shared" si="18"/>
        <v/>
      </c>
      <c r="T86" s="32" t="str">
        <f t="shared" si="18"/>
        <v/>
      </c>
      <c r="U86" s="32" t="str">
        <f t="shared" si="18"/>
        <v/>
      </c>
    </row>
    <row r="87" spans="1:21" ht="15.6">
      <c r="A87" s="47"/>
      <c r="D87" s="12"/>
      <c r="E87" s="12"/>
      <c r="F87" s="12"/>
      <c r="G87" s="12"/>
      <c r="H87" s="12"/>
      <c r="I87" s="12"/>
      <c r="R87" s="27"/>
      <c r="S87" s="27"/>
    </row>
    <row r="88" spans="1:21" ht="15.6">
      <c r="A88" s="47"/>
      <c r="D88" s="12"/>
      <c r="E88" s="12"/>
      <c r="F88" s="12"/>
      <c r="G88" s="12"/>
      <c r="H88" s="12"/>
      <c r="I88" s="12"/>
      <c r="R88" s="27"/>
      <c r="S88" s="27"/>
    </row>
    <row r="89" spans="1:21">
      <c r="A89" s="31"/>
      <c r="B89" s="32"/>
      <c r="C89" s="32"/>
      <c r="D89" s="32"/>
      <c r="E89" s="32"/>
      <c r="F89" s="32"/>
      <c r="G89" s="32"/>
      <c r="H89" s="14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</row>
    <row r="90" spans="1:21">
      <c r="A90" s="31"/>
      <c r="B90" s="32"/>
      <c r="C90" s="32"/>
      <c r="D90" s="32"/>
      <c r="E90" s="32"/>
      <c r="F90" s="32"/>
      <c r="G90" s="32"/>
      <c r="H90" s="14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</row>
    <row r="91" spans="1:21">
      <c r="A91" s="31"/>
      <c r="B91" s="32"/>
      <c r="C91" s="32"/>
      <c r="D91" s="32"/>
      <c r="E91" s="32"/>
      <c r="F91" s="32"/>
      <c r="G91" s="32"/>
      <c r="H91" s="14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</row>
    <row r="92" spans="1:21" ht="15.6">
      <c r="A92" s="47"/>
      <c r="B92" s="32" t="str">
        <f>IF(OR(MIN(B$36:B$54)&gt;$A32*$AC$3,SUM(B$36:B$54)=0),"",(LOG10(($A32*$AC$3)/INDEX(B$36:B$54,MATCH($A32*$AC$3,B$36:B$54)))/LOG10(INDEX(B$36:B$54,MATCH($A32*$AC$3,B$36:B$54))/INDEX(B$36:B$54,1+MATCH($A32*$AC$3,B$36:B$54))))*(INDEX($A$36:$A$54,MATCH($A32*$AC$3,B$36:B$54))-INDEX($A$36:$A$54,1+MATCH($A32*$AC$3,B$36:B$54)))+INDEX($A$36:$A$54,MATCH($A32*$AC$3,B$36:B$54)))</f>
        <v/>
      </c>
      <c r="C92" s="32"/>
      <c r="D92" s="32" t="str">
        <f t="shared" ref="D92:I92" si="19">IF(OR(MIN(D$36:D$54)&gt;$A32*$AC$3,SUM(D$36:D$54)=0),"",(LOG10(($A32*$AC$3)/INDEX(D$36:D$54,MATCH($A32*$AC$3,D$36:D$54)))/LOG10(INDEX(D$36:D$54,MATCH($A32*$AC$3,D$36:D$54))/INDEX(D$36:D$54,1+MATCH($A32*$AC$3,D$36:D$54))))*(INDEX($A$36:$A$54,MATCH($A32*$AC$3,D$36:D$54))-INDEX($A$36:$A$54,1+MATCH($A32*$AC$3,D$36:D$54)))+INDEX($A$36:$A$54,MATCH($A32*$AC$3,D$36:D$54)))</f>
        <v/>
      </c>
      <c r="E92" s="32" t="str">
        <f t="shared" si="19"/>
        <v/>
      </c>
      <c r="F92" s="32" t="str">
        <f t="shared" si="19"/>
        <v/>
      </c>
      <c r="G92" s="32" t="str">
        <f t="shared" si="19"/>
        <v/>
      </c>
      <c r="H92" s="32" t="str">
        <f t="shared" si="19"/>
        <v/>
      </c>
      <c r="I92" s="32" t="str">
        <f t="shared" si="19"/>
        <v/>
      </c>
      <c r="J92" s="32"/>
      <c r="K92" s="32" t="str">
        <f t="shared" ref="K92:U92" si="20">IF(OR(MIN(K$36:K$54)&gt;$A32*$AC$3,SUM(K$36:K$54)=0),"",(LOG10(($A32*$AC$3)/INDEX(K$36:K$54,MATCH($A32*$AC$3,K$36:K$54)))/LOG10(INDEX(K$36:K$54,MATCH($A32*$AC$3,K$36:K$54))/INDEX(K$36:K$54,1+MATCH($A32*$AC$3,K$36:K$54))))*(INDEX($A$36:$A$54,MATCH($A32*$AC$3,K$36:K$54))-INDEX($A$36:$A$54,1+MATCH($A32*$AC$3,K$36:K$54)))+INDEX($A$36:$A$54,MATCH($A32*$AC$3,K$36:K$54)))</f>
        <v/>
      </c>
      <c r="L92" s="32" t="str">
        <f t="shared" si="20"/>
        <v/>
      </c>
      <c r="M92" s="32" t="str">
        <f t="shared" si="20"/>
        <v/>
      </c>
      <c r="N92" s="32" t="str">
        <f t="shared" si="20"/>
        <v/>
      </c>
      <c r="O92" s="32" t="str">
        <f t="shared" si="20"/>
        <v/>
      </c>
      <c r="P92" s="32" t="str">
        <f t="shared" si="20"/>
        <v/>
      </c>
      <c r="Q92" s="32" t="str">
        <f t="shared" si="20"/>
        <v/>
      </c>
      <c r="R92" s="32" t="str">
        <f t="shared" si="20"/>
        <v/>
      </c>
      <c r="S92" s="32" t="str">
        <f t="shared" si="20"/>
        <v/>
      </c>
      <c r="T92" s="32" t="str">
        <f t="shared" si="20"/>
        <v/>
      </c>
      <c r="U92" s="32" t="str">
        <f t="shared" si="20"/>
        <v/>
      </c>
    </row>
    <row r="93" spans="1:21" ht="15.6">
      <c r="A93" s="47"/>
      <c r="D93" s="12"/>
      <c r="E93" s="12"/>
      <c r="F93" s="12"/>
      <c r="G93" s="12"/>
      <c r="H93" s="12"/>
      <c r="I93" s="12"/>
      <c r="R93" s="27"/>
      <c r="S93" s="27"/>
    </row>
    <row r="94" spans="1:21" ht="24.6">
      <c r="A94" s="88" t="s">
        <v>44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</row>
    <row r="95" spans="1:21" ht="69" customHeight="1">
      <c r="A95" s="6" t="s">
        <v>4</v>
      </c>
      <c r="B95" s="43" t="s">
        <v>81</v>
      </c>
      <c r="C95" s="43" t="s">
        <v>39</v>
      </c>
      <c r="D95" s="43" t="s">
        <v>45</v>
      </c>
      <c r="E95" s="43" t="s">
        <v>46</v>
      </c>
      <c r="F95" s="43" t="s">
        <v>47</v>
      </c>
      <c r="G95" s="43" t="s">
        <v>48</v>
      </c>
      <c r="H95" s="43" t="s">
        <v>49</v>
      </c>
      <c r="I95" s="43" t="s">
        <v>50</v>
      </c>
      <c r="J95" s="43" t="s">
        <v>51</v>
      </c>
      <c r="K95" s="43" t="s">
        <v>52</v>
      </c>
      <c r="L95" s="43"/>
      <c r="M95" s="43"/>
      <c r="N95" s="43"/>
      <c r="O95" s="43"/>
      <c r="P95" s="43"/>
      <c r="Q95" s="43"/>
      <c r="R95" s="43"/>
      <c r="S95" s="43"/>
      <c r="T95" s="43"/>
      <c r="U95" s="43"/>
    </row>
    <row r="96" spans="1:21">
      <c r="A96" s="8">
        <v>-6</v>
      </c>
      <c r="B96" s="35" t="e">
        <f>B36/C36</f>
        <v>#DIV/0!</v>
      </c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36"/>
      <c r="N96" s="35"/>
      <c r="O96" s="35"/>
      <c r="P96" s="28"/>
      <c r="Q96" s="28"/>
      <c r="R96" s="28"/>
      <c r="S96" s="28"/>
      <c r="T96" s="28"/>
      <c r="U96" s="28"/>
    </row>
    <row r="97" spans="1:21">
      <c r="A97" s="8">
        <f>A96+2</f>
        <v>-4</v>
      </c>
      <c r="B97" s="35" t="e">
        <f t="shared" ref="B97:B112" si="21">B37/C37</f>
        <v>#DIV/0!</v>
      </c>
      <c r="C97" s="35"/>
      <c r="D97" s="35"/>
      <c r="E97" s="35"/>
      <c r="F97" s="35"/>
      <c r="G97" s="35"/>
      <c r="H97" s="35"/>
      <c r="I97" s="35"/>
      <c r="J97" s="35"/>
      <c r="K97" s="35"/>
      <c r="L97" s="36"/>
      <c r="M97" s="36"/>
      <c r="N97" s="29"/>
      <c r="O97" s="29"/>
      <c r="P97" s="28"/>
      <c r="Q97" s="28"/>
      <c r="R97" s="28"/>
      <c r="S97" s="28"/>
      <c r="T97" s="28"/>
      <c r="U97" s="28"/>
    </row>
    <row r="98" spans="1:21">
      <c r="A98" s="8">
        <f t="shared" ref="A98:A114" si="22">A97+2</f>
        <v>-2</v>
      </c>
      <c r="B98" s="35">
        <f t="shared" si="21"/>
        <v>59.333451966342118</v>
      </c>
      <c r="C98" s="35"/>
      <c r="D98" s="35"/>
      <c r="E98" s="35"/>
      <c r="F98" s="35"/>
      <c r="G98" s="35"/>
      <c r="H98" s="35"/>
      <c r="I98" s="35"/>
      <c r="J98" s="35"/>
      <c r="K98" s="35"/>
      <c r="L98" s="36"/>
      <c r="M98" s="36"/>
      <c r="N98" s="29"/>
      <c r="O98" s="29"/>
      <c r="P98" s="28"/>
      <c r="Q98" s="28"/>
      <c r="R98" s="28"/>
      <c r="S98" s="28"/>
      <c r="T98" s="28"/>
      <c r="U98" s="28"/>
    </row>
    <row r="99" spans="1:21">
      <c r="A99" s="8">
        <f t="shared" si="22"/>
        <v>0</v>
      </c>
      <c r="B99" s="35">
        <f t="shared" si="21"/>
        <v>9.3703878261206413</v>
      </c>
      <c r="C99" s="35"/>
      <c r="D99" s="35"/>
      <c r="E99" s="35"/>
      <c r="F99" s="35"/>
      <c r="G99" s="35"/>
      <c r="H99" s="35"/>
      <c r="I99" s="35"/>
      <c r="J99" s="35"/>
      <c r="K99" s="35"/>
      <c r="L99" s="36"/>
      <c r="M99" s="36"/>
      <c r="N99" s="29"/>
      <c r="O99" s="29"/>
      <c r="P99" s="28"/>
      <c r="Q99" s="28"/>
      <c r="R99" s="28"/>
      <c r="S99" s="28"/>
      <c r="T99" s="28"/>
      <c r="U99" s="28"/>
    </row>
    <row r="100" spans="1:21">
      <c r="A100" s="8">
        <f t="shared" si="22"/>
        <v>2</v>
      </c>
      <c r="B100" s="35">
        <f t="shared" si="21"/>
        <v>4.2452885695209392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6"/>
      <c r="M100" s="36"/>
      <c r="N100" s="29"/>
      <c r="O100" s="29"/>
      <c r="P100" s="28"/>
      <c r="Q100" s="28"/>
      <c r="R100" s="28"/>
      <c r="S100" s="28"/>
      <c r="T100" s="28"/>
      <c r="U100" s="28"/>
    </row>
    <row r="101" spans="1:21">
      <c r="A101" s="8">
        <f t="shared" si="22"/>
        <v>4</v>
      </c>
      <c r="B101" s="35">
        <f t="shared" si="21"/>
        <v>3.4087172234582592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6"/>
      <c r="M101" s="36"/>
      <c r="N101" s="29"/>
      <c r="O101" s="29"/>
      <c r="P101" s="28"/>
      <c r="Q101" s="28"/>
      <c r="R101" s="28"/>
      <c r="S101" s="28"/>
      <c r="T101" s="28"/>
      <c r="U101" s="28"/>
    </row>
    <row r="102" spans="1:21">
      <c r="A102" s="8">
        <f t="shared" si="22"/>
        <v>6</v>
      </c>
      <c r="B102" s="35">
        <f t="shared" si="21"/>
        <v>2.8829896649857707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6"/>
      <c r="M102" s="36"/>
      <c r="N102" s="29"/>
      <c r="O102" s="29"/>
      <c r="P102" s="28"/>
      <c r="Q102" s="28"/>
      <c r="R102" s="28"/>
      <c r="S102" s="28"/>
      <c r="T102" s="28"/>
      <c r="U102" s="28"/>
    </row>
    <row r="103" spans="1:21">
      <c r="A103" s="8">
        <f t="shared" si="22"/>
        <v>8</v>
      </c>
      <c r="B103" s="35">
        <f t="shared" si="21"/>
        <v>2.3038083566138128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6"/>
      <c r="M103" s="36"/>
      <c r="N103" s="29"/>
      <c r="O103" s="29"/>
      <c r="P103" s="28"/>
      <c r="Q103" s="28"/>
      <c r="R103" s="28"/>
      <c r="S103" s="28"/>
      <c r="T103" s="28"/>
      <c r="U103" s="28"/>
    </row>
    <row r="104" spans="1:21">
      <c r="A104" s="8">
        <f t="shared" si="22"/>
        <v>10</v>
      </c>
      <c r="B104" s="35">
        <f t="shared" si="21"/>
        <v>1.9511974955345996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6"/>
      <c r="M104" s="36"/>
      <c r="N104" s="29"/>
      <c r="O104" s="29"/>
      <c r="P104" s="28"/>
      <c r="Q104" s="28"/>
      <c r="R104" s="28"/>
      <c r="S104" s="28"/>
      <c r="T104" s="28"/>
      <c r="U104" s="28"/>
    </row>
    <row r="105" spans="1:21">
      <c r="A105" s="8">
        <f t="shared" si="22"/>
        <v>12</v>
      </c>
      <c r="B105" s="35">
        <f t="shared" si="21"/>
        <v>1.6833754037102766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6"/>
      <c r="M105" s="36"/>
      <c r="N105" s="29"/>
      <c r="O105" s="29"/>
      <c r="P105" s="28"/>
      <c r="Q105" s="28"/>
      <c r="R105" s="28"/>
      <c r="S105" s="28"/>
      <c r="T105" s="28"/>
      <c r="U105" s="28"/>
    </row>
    <row r="106" spans="1:21">
      <c r="A106" s="8">
        <f t="shared" si="22"/>
        <v>14</v>
      </c>
      <c r="B106" s="35">
        <f t="shared" si="21"/>
        <v>1.4473151296517817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6"/>
      <c r="M106" s="36"/>
      <c r="N106" s="29"/>
      <c r="O106" s="29"/>
      <c r="P106" s="28"/>
      <c r="Q106" s="28"/>
      <c r="R106" s="28"/>
      <c r="S106" s="28"/>
      <c r="T106" s="28"/>
      <c r="U106" s="28"/>
    </row>
    <row r="107" spans="1:21">
      <c r="A107" s="8">
        <f t="shared" si="22"/>
        <v>16</v>
      </c>
      <c r="B107" s="35">
        <f t="shared" si="21"/>
        <v>1.2525064801682397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6"/>
      <c r="M107" s="36"/>
      <c r="N107" s="29"/>
      <c r="O107" s="29"/>
      <c r="P107" s="28"/>
      <c r="Q107" s="28"/>
      <c r="R107" s="28"/>
      <c r="S107" s="28"/>
      <c r="T107" s="28"/>
      <c r="U107" s="28"/>
    </row>
    <row r="108" spans="1:21">
      <c r="A108" s="8">
        <f t="shared" si="22"/>
        <v>18</v>
      </c>
      <c r="B108" s="35">
        <f t="shared" si="21"/>
        <v>1.13843304315614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6"/>
      <c r="M108" s="36"/>
      <c r="N108" s="29"/>
      <c r="O108" s="29"/>
      <c r="P108" s="28"/>
      <c r="Q108" s="28"/>
      <c r="R108" s="28"/>
      <c r="S108" s="28"/>
      <c r="T108" s="28"/>
      <c r="U108" s="28"/>
    </row>
    <row r="109" spans="1:21">
      <c r="A109" s="8">
        <f t="shared" si="22"/>
        <v>20</v>
      </c>
      <c r="B109" s="35">
        <f t="shared" si="21"/>
        <v>1.0486589776837507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6"/>
      <c r="M109" s="36"/>
      <c r="N109" s="29"/>
      <c r="O109" s="29"/>
      <c r="P109" s="28"/>
      <c r="Q109" s="28"/>
      <c r="R109" s="28"/>
      <c r="S109" s="28"/>
      <c r="T109" s="28"/>
      <c r="U109" s="28"/>
    </row>
    <row r="110" spans="1:21">
      <c r="A110" s="8">
        <f t="shared" si="22"/>
        <v>22</v>
      </c>
      <c r="B110" s="35">
        <f t="shared" si="21"/>
        <v>1.0080659710491011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6"/>
      <c r="M110" s="36"/>
      <c r="N110" s="29"/>
      <c r="O110" s="29"/>
      <c r="P110" s="28"/>
      <c r="Q110" s="28"/>
      <c r="R110" s="28"/>
      <c r="S110" s="28"/>
      <c r="T110" s="28"/>
      <c r="U110" s="28"/>
    </row>
    <row r="111" spans="1:21">
      <c r="A111" s="8">
        <f t="shared" si="22"/>
        <v>24</v>
      </c>
      <c r="B111" s="35">
        <f t="shared" si="21"/>
        <v>1.0010684317506646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6"/>
      <c r="M111" s="36"/>
      <c r="N111" s="29"/>
      <c r="O111" s="29"/>
      <c r="P111" s="28"/>
      <c r="Q111" s="28"/>
      <c r="R111" s="35"/>
      <c r="S111" s="35"/>
      <c r="T111" s="35"/>
      <c r="U111" s="35"/>
    </row>
    <row r="112" spans="1:21">
      <c r="A112" s="8">
        <f t="shared" si="22"/>
        <v>26</v>
      </c>
      <c r="B112" s="35">
        <f t="shared" si="21"/>
        <v>1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36"/>
      <c r="N112" s="29"/>
      <c r="O112" s="29"/>
      <c r="P112" s="28"/>
      <c r="Q112" s="28"/>
      <c r="R112" s="35"/>
      <c r="S112" s="35"/>
      <c r="T112" s="35"/>
      <c r="U112" s="35"/>
    </row>
    <row r="113" spans="1:22">
      <c r="A113" s="8">
        <f t="shared" si="22"/>
        <v>28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6"/>
      <c r="M113" s="36"/>
      <c r="N113" s="29"/>
      <c r="O113" s="29"/>
      <c r="P113" s="28"/>
      <c r="Q113" s="28"/>
      <c r="R113" s="35"/>
      <c r="S113" s="35"/>
      <c r="T113" s="35"/>
      <c r="U113" s="35"/>
    </row>
    <row r="114" spans="1:22">
      <c r="A114" s="8">
        <f t="shared" si="22"/>
        <v>30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6"/>
      <c r="M114" s="36"/>
      <c r="N114" s="29"/>
      <c r="O114" s="29"/>
      <c r="P114" s="28"/>
      <c r="Q114" s="28"/>
      <c r="R114" s="35"/>
      <c r="S114" s="35"/>
      <c r="T114" s="35"/>
      <c r="U114" s="35"/>
    </row>
    <row r="115" spans="1:2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15.6">
      <c r="A117" s="48" t="s">
        <v>58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8"/>
    </row>
    <row r="118" spans="1:22" ht="15.6">
      <c r="A118" s="48" t="s">
        <v>59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8"/>
    </row>
    <row r="119" spans="1:22" ht="15.6">
      <c r="A119" s="48" t="s">
        <v>55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8"/>
    </row>
    <row r="120" spans="1:2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>
      <c r="A128" s="31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>
      <c r="A129" s="31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>
      <c r="D130" s="16"/>
      <c r="E130" s="16"/>
      <c r="F130" s="16"/>
      <c r="G130" s="16"/>
      <c r="H130" s="16"/>
      <c r="I130" s="16"/>
    </row>
    <row r="131" spans="1:22">
      <c r="D131" s="16"/>
      <c r="E131" s="16"/>
      <c r="F131" s="16"/>
      <c r="G131" s="16"/>
      <c r="H131" s="16"/>
      <c r="I131" s="16"/>
      <c r="J131" s="17"/>
      <c r="K131" s="17"/>
    </row>
    <row r="133" spans="1:22">
      <c r="J133" s="17"/>
      <c r="K133" s="17"/>
    </row>
    <row r="134" spans="1:22">
      <c r="N134" s="18"/>
      <c r="O134" s="18"/>
    </row>
    <row r="135" spans="1:22">
      <c r="J135" s="10"/>
      <c r="K135" s="10"/>
      <c r="N135" s="18"/>
      <c r="O135" s="18"/>
    </row>
    <row r="136" spans="1:22">
      <c r="N136" s="18"/>
      <c r="O136" s="18"/>
    </row>
    <row r="137" spans="1:22">
      <c r="D137" s="19"/>
      <c r="E137" s="19"/>
      <c r="F137" s="19"/>
      <c r="G137" s="19"/>
      <c r="H137" s="19"/>
      <c r="I137" s="19"/>
      <c r="J137" s="20"/>
      <c r="K137" s="20"/>
      <c r="N137" s="18"/>
      <c r="O137" s="18"/>
    </row>
    <row r="138" spans="1:22">
      <c r="D138" s="19"/>
      <c r="E138" s="19"/>
      <c r="F138" s="19"/>
      <c r="G138" s="19"/>
      <c r="H138" s="19"/>
      <c r="I138" s="19"/>
      <c r="J138" s="17"/>
      <c r="K138" s="17"/>
      <c r="N138" s="18"/>
      <c r="O138" s="18"/>
    </row>
    <row r="139" spans="1:22">
      <c r="D139" s="19"/>
      <c r="E139" s="19"/>
      <c r="F139" s="19"/>
      <c r="G139" s="19"/>
      <c r="H139" s="19"/>
      <c r="I139" s="19"/>
      <c r="J139" s="17"/>
      <c r="K139" s="17"/>
      <c r="N139" s="18"/>
      <c r="O139" s="18"/>
    </row>
    <row r="140" spans="1:22">
      <c r="D140" s="19"/>
      <c r="E140" s="19"/>
      <c r="F140" s="19"/>
      <c r="G140" s="19"/>
      <c r="H140" s="19"/>
      <c r="I140" s="19"/>
      <c r="J140" s="17"/>
      <c r="K140" s="17"/>
      <c r="N140" s="18"/>
      <c r="O140" s="18"/>
    </row>
    <row r="141" spans="1:22">
      <c r="D141" s="19"/>
      <c r="E141" s="19"/>
      <c r="F141" s="19"/>
      <c r="G141" s="19"/>
      <c r="H141" s="19"/>
      <c r="I141" s="19"/>
      <c r="J141" s="17"/>
      <c r="K141" s="17"/>
      <c r="N141" s="18"/>
      <c r="O141" s="18"/>
    </row>
    <row r="142" spans="1:22">
      <c r="D142" s="19"/>
      <c r="E142" s="19"/>
      <c r="F142" s="19"/>
      <c r="G142" s="19"/>
      <c r="H142" s="19"/>
      <c r="I142" s="19"/>
      <c r="J142" s="17"/>
      <c r="K142" s="17"/>
      <c r="N142" s="18"/>
      <c r="O142" s="18"/>
    </row>
    <row r="143" spans="1:22">
      <c r="D143" s="19"/>
      <c r="E143" s="19"/>
      <c r="F143" s="19"/>
      <c r="G143" s="19"/>
      <c r="H143" s="19"/>
      <c r="I143" s="19"/>
      <c r="J143" s="17"/>
      <c r="K143" s="17"/>
      <c r="N143" s="18"/>
      <c r="O143" s="18"/>
    </row>
    <row r="144" spans="1:22">
      <c r="D144" s="19"/>
      <c r="E144" s="19"/>
      <c r="F144" s="19"/>
      <c r="G144" s="19"/>
      <c r="H144" s="19"/>
      <c r="I144" s="19"/>
      <c r="N144" s="21"/>
      <c r="O144" s="21"/>
    </row>
    <row r="145" spans="2:21">
      <c r="B145" s="22"/>
      <c r="C145" s="22"/>
      <c r="D145" s="19"/>
      <c r="E145" s="19"/>
      <c r="F145" s="19"/>
      <c r="G145" s="19"/>
      <c r="H145" s="19"/>
      <c r="I145" s="19"/>
      <c r="L145" s="22"/>
      <c r="M145" s="22"/>
      <c r="R145" s="22"/>
      <c r="S145" s="22"/>
      <c r="T145" s="22"/>
      <c r="U145" s="22"/>
    </row>
  </sheetData>
  <mergeCells count="13">
    <mergeCell ref="R34:S34"/>
    <mergeCell ref="T34:U34"/>
    <mergeCell ref="A94:U94"/>
    <mergeCell ref="A1:U1"/>
    <mergeCell ref="A33:U33"/>
    <mergeCell ref="B34:C34"/>
    <mergeCell ref="D34:E34"/>
    <mergeCell ref="F34:G34"/>
    <mergeCell ref="H34:I34"/>
    <mergeCell ref="J34:K34"/>
    <mergeCell ref="L34:M34"/>
    <mergeCell ref="N34:O34"/>
    <mergeCell ref="P34:Q3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V145"/>
  <sheetViews>
    <sheetView zoomScale="98" zoomScaleNormal="98" workbookViewId="0">
      <selection activeCell="G104" sqref="G104"/>
    </sheetView>
  </sheetViews>
  <sheetFormatPr defaultColWidth="9.33203125" defaultRowHeight="13.2"/>
  <cols>
    <col min="1" max="1" width="29.44140625" style="12" customWidth="1"/>
    <col min="2" max="2" width="12.109375" style="12" bestFit="1" customWidth="1"/>
    <col min="3" max="3" width="8.6640625" style="12" customWidth="1"/>
    <col min="4" max="7" width="8.6640625" style="11" customWidth="1"/>
    <col min="8" max="9" width="10.4414062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24.6">
      <c r="A1" s="86" t="s">
        <v>62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48" ht="15.6">
      <c r="A2" s="26"/>
    </row>
    <row r="3" spans="1:48">
      <c r="A3" s="23"/>
      <c r="W3" s="34"/>
      <c r="X3" s="34"/>
      <c r="Y3" s="8"/>
      <c r="Z3" s="8"/>
      <c r="AA3" s="8"/>
      <c r="AB3" s="10" t="s">
        <v>71</v>
      </c>
      <c r="AC3" s="38">
        <v>96572400</v>
      </c>
      <c r="AD3" s="10"/>
      <c r="AE3" s="10"/>
    </row>
    <row r="4" spans="1:48">
      <c r="A4" s="24"/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72</v>
      </c>
      <c r="AC4" s="25">
        <f>AC3*A5</f>
        <v>67600680</v>
      </c>
      <c r="AD4" s="10"/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AC4*A6</f>
        <v>60840612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AC5*A7</f>
        <v>57798581.399999999</v>
      </c>
      <c r="AD6" s="10"/>
    </row>
    <row r="7" spans="1:48">
      <c r="A7" s="59">
        <v>0.95</v>
      </c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4.6">
      <c r="A33" s="86" t="s">
        <v>53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 s="7" customFormat="1" ht="72.75" customHeight="1">
      <c r="A34" s="6" t="s">
        <v>4</v>
      </c>
      <c r="B34" s="90" t="s">
        <v>81</v>
      </c>
      <c r="C34" s="91"/>
      <c r="D34" s="92" t="s">
        <v>39</v>
      </c>
      <c r="E34" s="93"/>
      <c r="F34" s="92" t="s">
        <v>13</v>
      </c>
      <c r="G34" s="93"/>
      <c r="H34" s="92" t="s">
        <v>14</v>
      </c>
      <c r="I34" s="93"/>
      <c r="J34" s="92" t="s">
        <v>15</v>
      </c>
      <c r="K34" s="93"/>
      <c r="L34" s="90" t="s">
        <v>16</v>
      </c>
      <c r="M34" s="91"/>
      <c r="N34" s="90" t="s">
        <v>17</v>
      </c>
      <c r="O34" s="91"/>
      <c r="P34" s="90" t="s">
        <v>18</v>
      </c>
      <c r="Q34" s="91"/>
      <c r="R34" s="90" t="s">
        <v>19</v>
      </c>
      <c r="S34" s="91"/>
      <c r="T34" s="90" t="s">
        <v>42</v>
      </c>
      <c r="U34" s="91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s="7" customFormat="1" ht="69" customHeight="1">
      <c r="A35" s="6"/>
      <c r="B35" s="43" t="s">
        <v>40</v>
      </c>
      <c r="C35" s="43" t="s">
        <v>41</v>
      </c>
      <c r="D35" s="43" t="s">
        <v>40</v>
      </c>
      <c r="E35" s="43" t="s">
        <v>41</v>
      </c>
      <c r="F35" s="43" t="s">
        <v>40</v>
      </c>
      <c r="G35" s="43" t="s">
        <v>41</v>
      </c>
      <c r="H35" s="43" t="s">
        <v>40</v>
      </c>
      <c r="I35" s="43" t="s">
        <v>41</v>
      </c>
      <c r="J35" s="43" t="s">
        <v>40</v>
      </c>
      <c r="K35" s="43" t="s">
        <v>41</v>
      </c>
      <c r="L35" s="43" t="s">
        <v>40</v>
      </c>
      <c r="M35" s="43" t="s">
        <v>41</v>
      </c>
      <c r="N35" s="43" t="s">
        <v>40</v>
      </c>
      <c r="O35" s="43" t="s">
        <v>41</v>
      </c>
      <c r="P35" s="43" t="s">
        <v>40</v>
      </c>
      <c r="Q35" s="43" t="s">
        <v>41</v>
      </c>
      <c r="R35" s="43" t="s">
        <v>40</v>
      </c>
      <c r="S35" s="43" t="s">
        <v>41</v>
      </c>
      <c r="T35" s="43" t="s">
        <v>40</v>
      </c>
      <c r="U35" s="43" t="s">
        <v>41</v>
      </c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>
      <c r="A36" s="8">
        <v>-6</v>
      </c>
      <c r="B36" s="12">
        <v>80231.8</v>
      </c>
      <c r="C36" s="12">
        <v>0</v>
      </c>
      <c r="D36" s="29"/>
      <c r="E36" s="29"/>
      <c r="F36" s="46"/>
      <c r="G36" s="46"/>
      <c r="H36" s="29"/>
      <c r="I36" s="29"/>
      <c r="J36" s="29"/>
      <c r="K36" s="29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43">
      <c r="A37" s="8">
        <f>A36+2</f>
        <v>-4</v>
      </c>
      <c r="B37" s="12">
        <v>4466240</v>
      </c>
      <c r="C37" s="12">
        <v>0</v>
      </c>
      <c r="D37" s="29"/>
      <c r="E37" s="29"/>
      <c r="F37" s="46"/>
      <c r="G37" s="46"/>
      <c r="H37" s="29"/>
      <c r="I37" s="29"/>
      <c r="J37" s="29"/>
      <c r="K37" s="29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1:43">
      <c r="A38" s="8">
        <f t="shared" ref="A38:A52" si="0">A37+2</f>
        <v>-2</v>
      </c>
      <c r="B38" s="25">
        <v>13131300</v>
      </c>
      <c r="C38" s="12">
        <v>0</v>
      </c>
      <c r="D38" s="29"/>
      <c r="E38" s="29"/>
      <c r="F38" s="46"/>
      <c r="G38" s="46"/>
      <c r="H38" s="29"/>
      <c r="I38" s="29"/>
      <c r="J38" s="29"/>
      <c r="K38" s="29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 t="shared" si="0"/>
        <v>0</v>
      </c>
      <c r="B39" s="25">
        <v>27091600</v>
      </c>
      <c r="C39" s="12">
        <v>187208</v>
      </c>
      <c r="D39" s="29"/>
      <c r="E39" s="29"/>
      <c r="F39" s="46"/>
      <c r="G39" s="46"/>
      <c r="H39" s="29"/>
      <c r="I39" s="29"/>
      <c r="J39" s="29"/>
      <c r="K39" s="29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si="0"/>
        <v>2</v>
      </c>
      <c r="B40" s="25">
        <v>36238100</v>
      </c>
      <c r="C40" s="25">
        <v>1845330</v>
      </c>
      <c r="D40" s="29"/>
      <c r="E40" s="29"/>
      <c r="F40" s="46"/>
      <c r="G40" s="46"/>
      <c r="H40" s="29"/>
      <c r="I40" s="29"/>
      <c r="J40" s="29"/>
      <c r="K40" s="29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4</v>
      </c>
      <c r="B41" s="25">
        <v>45090300</v>
      </c>
      <c r="C41" s="25">
        <v>7167380</v>
      </c>
      <c r="D41" s="29"/>
      <c r="E41" s="29"/>
      <c r="F41" s="46"/>
      <c r="G41" s="46"/>
      <c r="H41" s="29"/>
      <c r="I41" s="29"/>
      <c r="J41" s="29"/>
      <c r="K41" s="29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6</v>
      </c>
      <c r="B42" s="25">
        <v>54985600</v>
      </c>
      <c r="C42" s="25">
        <v>17356800</v>
      </c>
      <c r="D42" s="29"/>
      <c r="E42" s="29"/>
      <c r="F42" s="46"/>
      <c r="G42" s="46"/>
      <c r="H42" s="29"/>
      <c r="I42" s="29"/>
      <c r="J42" s="29"/>
      <c r="K42" s="29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8</v>
      </c>
      <c r="B43" s="25">
        <v>69721500</v>
      </c>
      <c r="C43" s="25">
        <v>27305600</v>
      </c>
      <c r="D43" s="29"/>
      <c r="E43" s="29"/>
      <c r="F43" s="46"/>
      <c r="G43" s="46"/>
      <c r="H43" s="29"/>
      <c r="I43" s="29"/>
      <c r="J43" s="29"/>
      <c r="K43" s="29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10</v>
      </c>
      <c r="B44" s="11">
        <v>82906200</v>
      </c>
      <c r="C44" s="63">
        <v>36211300</v>
      </c>
      <c r="D44" s="29"/>
      <c r="E44" s="29"/>
      <c r="F44" s="46"/>
      <c r="G44" s="46"/>
      <c r="H44" s="29"/>
      <c r="I44" s="29"/>
      <c r="J44" s="29"/>
      <c r="K44" s="29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12</v>
      </c>
      <c r="B45" s="11">
        <v>88549200</v>
      </c>
      <c r="C45" s="63">
        <v>43539100</v>
      </c>
      <c r="D45" s="29"/>
      <c r="E45" s="29"/>
      <c r="F45" s="46"/>
      <c r="G45" s="46"/>
      <c r="H45" s="29"/>
      <c r="I45" s="29"/>
      <c r="J45" s="29"/>
      <c r="K45" s="29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14</v>
      </c>
      <c r="B46" s="11">
        <v>93122400</v>
      </c>
      <c r="C46" s="63">
        <v>51214700</v>
      </c>
      <c r="D46" s="29"/>
      <c r="E46" s="29"/>
      <c r="F46" s="46"/>
      <c r="G46" s="46"/>
      <c r="H46" s="29"/>
      <c r="I46" s="29"/>
      <c r="J46" s="29"/>
      <c r="K46" s="29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16</v>
      </c>
      <c r="B47" s="11">
        <v>95208500</v>
      </c>
      <c r="C47" s="63">
        <v>58970400</v>
      </c>
      <c r="D47" s="29"/>
      <c r="E47" s="29"/>
      <c r="F47" s="46"/>
      <c r="G47" s="46"/>
      <c r="H47" s="29"/>
      <c r="I47" s="29"/>
      <c r="J47" s="29"/>
      <c r="K47" s="29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18</v>
      </c>
      <c r="B48" s="11">
        <v>95609600</v>
      </c>
      <c r="C48" s="63">
        <v>70095900</v>
      </c>
      <c r="D48" s="29"/>
      <c r="E48" s="29"/>
      <c r="F48" s="46"/>
      <c r="G48" s="46"/>
      <c r="H48" s="29"/>
      <c r="I48" s="29"/>
      <c r="J48" s="29"/>
      <c r="K48" s="29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21">
      <c r="A49" s="8">
        <f t="shared" si="0"/>
        <v>20</v>
      </c>
      <c r="B49" s="11">
        <v>96574200</v>
      </c>
      <c r="C49" s="63">
        <v>80472500</v>
      </c>
      <c r="D49" s="29"/>
      <c r="E49" s="29"/>
      <c r="F49" s="46"/>
      <c r="G49" s="46"/>
      <c r="H49" s="29"/>
      <c r="I49" s="29"/>
      <c r="J49" s="29"/>
      <c r="K49" s="29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21">
      <c r="A50" s="8">
        <f t="shared" si="0"/>
        <v>22</v>
      </c>
      <c r="B50" s="11">
        <v>96574200</v>
      </c>
      <c r="C50" s="63">
        <v>88201500</v>
      </c>
      <c r="D50" s="29"/>
      <c r="E50" s="29"/>
      <c r="F50" s="46"/>
      <c r="G50" s="46"/>
      <c r="H50" s="29"/>
      <c r="I50" s="29"/>
      <c r="J50" s="29"/>
      <c r="K50" s="29"/>
      <c r="L50" s="36"/>
      <c r="M50" s="36"/>
      <c r="N50" s="35"/>
      <c r="O50" s="35"/>
      <c r="P50" s="35"/>
      <c r="Q50" s="35"/>
      <c r="R50" s="35"/>
      <c r="S50" s="35"/>
      <c r="T50" s="35"/>
      <c r="U50" s="35"/>
    </row>
    <row r="51" spans="1:21">
      <c r="A51" s="8">
        <f t="shared" si="0"/>
        <v>24</v>
      </c>
      <c r="B51" s="11">
        <v>96574200</v>
      </c>
      <c r="C51" s="63">
        <v>91571300</v>
      </c>
      <c r="D51" s="29"/>
      <c r="E51" s="29"/>
      <c r="F51" s="46"/>
      <c r="G51" s="46"/>
      <c r="H51" s="29"/>
      <c r="I51" s="29"/>
      <c r="J51" s="29"/>
      <c r="K51" s="29"/>
      <c r="L51" s="36"/>
      <c r="M51" s="36"/>
      <c r="N51" s="35"/>
      <c r="O51" s="35"/>
      <c r="P51" s="35"/>
      <c r="Q51" s="35"/>
      <c r="R51" s="35"/>
      <c r="S51" s="35"/>
      <c r="T51" s="35"/>
      <c r="U51" s="35"/>
    </row>
    <row r="52" spans="1:21">
      <c r="A52" s="8">
        <f t="shared" si="0"/>
        <v>26</v>
      </c>
      <c r="B52" s="11">
        <v>96574200</v>
      </c>
      <c r="C52" s="63">
        <v>93951500</v>
      </c>
      <c r="D52" s="29"/>
      <c r="E52" s="29"/>
      <c r="F52" s="46"/>
      <c r="G52" s="46"/>
      <c r="H52" s="29"/>
      <c r="I52" s="29"/>
      <c r="J52" s="29"/>
      <c r="K52" s="29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21" ht="12" customHeight="1">
      <c r="A53" s="8">
        <f>A52+2</f>
        <v>28</v>
      </c>
      <c r="B53" s="35"/>
      <c r="C53" s="40"/>
      <c r="D53" s="29"/>
      <c r="E53" s="29"/>
      <c r="F53" s="46"/>
      <c r="G53" s="46"/>
      <c r="H53" s="29"/>
      <c r="I53" s="29"/>
      <c r="J53" s="29"/>
      <c r="K53" s="29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21" ht="12" customHeight="1">
      <c r="A54" s="8">
        <f>A53+2</f>
        <v>30</v>
      </c>
      <c r="B54" s="35"/>
      <c r="C54" s="40"/>
      <c r="D54" s="29"/>
      <c r="E54" s="29"/>
      <c r="F54" s="46"/>
      <c r="G54" s="46"/>
      <c r="H54" s="29"/>
      <c r="I54" s="29"/>
      <c r="J54" s="29"/>
      <c r="K54" s="29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2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ht="15.6">
      <c r="A57" s="48" t="s">
        <v>56</v>
      </c>
      <c r="B57" s="49">
        <f t="shared" ref="B57:C59" si="1">IF(OR(MIN(B$36:B$54)&gt;$A5*$AC$3,SUM(B$36:B$54)=0),"",(LOG10(($A5*$AC$3)/INDEX(B$36:B$54,MATCH($A5*$AC$3,B$36:B$54)))/LOG10(INDEX(B$36:B$54,MATCH($A5*$AC$3,B$36:B$54))/INDEX(B$36:B$54,1+MATCH($A5*$AC$3,B$36:B$54))))*(INDEX($A$36:$A$54,MATCH($A5*$AC$3,B$36:B$54))-INDEX($A$36:$A$54,1+MATCH($A5*$AC$3,B$36:B$54)))+INDEX($A$36:$A$54,MATCH($A5*$AC$3,B$36:B$54)))</f>
        <v>7.7397992684911907</v>
      </c>
      <c r="C57" s="49">
        <f t="shared" si="1"/>
        <v>17.580552695290379</v>
      </c>
      <c r="D57" s="49"/>
      <c r="E57" s="49"/>
      <c r="F57" s="49" t="str">
        <f t="shared" ref="F57:U57" si="2">IF(OR(MIN(F$36:F$54)&gt;$A5*$AC$3,SUM(F$36:F$54)=0),"",(LOG10(($A5*$AC$3)/INDEX(F$36:F$54,MATCH($A5*$AC$3,F$36:F$54)))/LOG10(INDEX(F$36:F$54,MATCH($A5*$AC$3,F$36:F$54))/INDEX(F$36:F$54,1+MATCH($A5*$AC$3,F$36:F$54))))*(INDEX($A$36:$A$54,MATCH($A5*$AC$3,F$36:F$54))-INDEX($A$36:$A$54,1+MATCH($A5*$AC$3,F$36:F$54)))+INDEX($A$36:$A$54,MATCH($A5*$AC$3,F$36:F$54)))</f>
        <v/>
      </c>
      <c r="G57" s="49" t="str">
        <f t="shared" si="2"/>
        <v/>
      </c>
      <c r="H57" s="49" t="str">
        <f t="shared" si="2"/>
        <v/>
      </c>
      <c r="I57" s="49" t="str">
        <f t="shared" si="2"/>
        <v/>
      </c>
      <c r="J57" s="49" t="str">
        <f t="shared" si="2"/>
        <v/>
      </c>
      <c r="K57" s="49" t="str">
        <f t="shared" si="2"/>
        <v/>
      </c>
      <c r="L57" s="49" t="str">
        <f t="shared" si="2"/>
        <v/>
      </c>
      <c r="M57" s="49" t="str">
        <f t="shared" si="2"/>
        <v/>
      </c>
      <c r="N57" s="49" t="str">
        <f t="shared" si="2"/>
        <v/>
      </c>
      <c r="O57" s="49" t="str">
        <f t="shared" si="2"/>
        <v/>
      </c>
      <c r="P57" s="49" t="str">
        <f t="shared" si="2"/>
        <v/>
      </c>
      <c r="Q57" s="49" t="str">
        <f t="shared" si="2"/>
        <v/>
      </c>
      <c r="R57" s="49" t="str">
        <f t="shared" si="2"/>
        <v/>
      </c>
      <c r="S57" s="49" t="str">
        <f t="shared" si="2"/>
        <v/>
      </c>
      <c r="T57" s="49" t="str">
        <f t="shared" si="2"/>
        <v/>
      </c>
      <c r="U57" s="49" t="str">
        <f t="shared" si="2"/>
        <v/>
      </c>
    </row>
    <row r="58" spans="1:21" ht="15.6">
      <c r="A58" s="48" t="s">
        <v>57</v>
      </c>
      <c r="B58" s="49">
        <f t="shared" si="1"/>
        <v>11.434281281211598</v>
      </c>
      <c r="C58" s="49">
        <f t="shared" si="1"/>
        <v>21.679604270802844</v>
      </c>
      <c r="D58" s="49"/>
      <c r="E58" s="49"/>
      <c r="F58" s="49" t="str">
        <f t="shared" ref="F58:U58" si="3">IF(OR(MIN(F$36:F$54)&gt;$A6*$AC$3,SUM(F$36:F$54)=0),"",(LOG10(($A6*$AC$3)/INDEX(F$36:F$54,MATCH($A6*$AC$3,F$36:F$54)))/LOG10(INDEX(F$36:F$54,MATCH($A6*$AC$3,F$36:F$54))/INDEX(F$36:F$54,1+MATCH($A6*$AC$3,F$36:F$54))))*(INDEX($A$36:$A$54,MATCH($A6*$AC$3,F$36:F$54))-INDEX($A$36:$A$54,1+MATCH($A6*$AC$3,F$36:F$54)))+INDEX($A$36:$A$54,MATCH($A6*$AC$3,F$36:F$54)))</f>
        <v/>
      </c>
      <c r="G58" s="49" t="str">
        <f t="shared" si="3"/>
        <v/>
      </c>
      <c r="H58" s="49" t="str">
        <f t="shared" si="3"/>
        <v/>
      </c>
      <c r="I58" s="49" t="str">
        <f t="shared" si="3"/>
        <v/>
      </c>
      <c r="J58" s="49" t="str">
        <f t="shared" si="3"/>
        <v/>
      </c>
      <c r="K58" s="49" t="str">
        <f t="shared" si="3"/>
        <v/>
      </c>
      <c r="L58" s="49" t="str">
        <f t="shared" si="3"/>
        <v/>
      </c>
      <c r="M58" s="49" t="str">
        <f t="shared" si="3"/>
        <v/>
      </c>
      <c r="N58" s="49" t="str">
        <f t="shared" si="3"/>
        <v/>
      </c>
      <c r="O58" s="49" t="str">
        <f t="shared" si="3"/>
        <v/>
      </c>
      <c r="P58" s="49" t="str">
        <f t="shared" si="3"/>
        <v/>
      </c>
      <c r="Q58" s="49" t="str">
        <f t="shared" si="3"/>
        <v/>
      </c>
      <c r="R58" s="49" t="str">
        <f t="shared" si="3"/>
        <v/>
      </c>
      <c r="S58" s="49" t="str">
        <f t="shared" si="3"/>
        <v/>
      </c>
      <c r="T58" s="49" t="str">
        <f t="shared" si="3"/>
        <v/>
      </c>
      <c r="U58" s="49" t="str">
        <f t="shared" si="3"/>
        <v/>
      </c>
    </row>
    <row r="59" spans="1:21" ht="15.6">
      <c r="A59" s="48" t="s">
        <v>54</v>
      </c>
      <c r="B59" s="49">
        <f t="shared" si="1"/>
        <v>13.407620199289862</v>
      </c>
      <c r="C59" s="49">
        <f t="shared" si="1"/>
        <v>24.146666417487435</v>
      </c>
      <c r="D59" s="49"/>
      <c r="E59" s="49"/>
      <c r="F59" s="49" t="str">
        <f t="shared" ref="F59:U59" si="4">IF(OR(MIN(F$36:F$54)&gt;$A7*$AC$3,SUM(F$36:F$54)=0),"",(LOG10(($A7*$AC$3)/INDEX(F$36:F$54,MATCH($A7*$AC$3,F$36:F$54)))/LOG10(INDEX(F$36:F$54,MATCH($A7*$AC$3,F$36:F$54))/INDEX(F$36:F$54,1+MATCH($A7*$AC$3,F$36:F$54))))*(INDEX($A$36:$A$54,MATCH($A7*$AC$3,F$36:F$54))-INDEX($A$36:$A$54,1+MATCH($A7*$AC$3,F$36:F$54)))+INDEX($A$36:$A$54,MATCH($A7*$AC$3,F$36:F$54)))</f>
        <v/>
      </c>
      <c r="G59" s="49" t="str">
        <f t="shared" si="4"/>
        <v/>
      </c>
      <c r="H59" s="49" t="str">
        <f t="shared" si="4"/>
        <v/>
      </c>
      <c r="I59" s="49" t="str">
        <f t="shared" si="4"/>
        <v/>
      </c>
      <c r="J59" s="49" t="str">
        <f t="shared" si="4"/>
        <v/>
      </c>
      <c r="K59" s="49" t="str">
        <f t="shared" si="4"/>
        <v/>
      </c>
      <c r="L59" s="49" t="str">
        <f t="shared" si="4"/>
        <v/>
      </c>
      <c r="M59" s="49" t="str">
        <f t="shared" si="4"/>
        <v/>
      </c>
      <c r="N59" s="49" t="str">
        <f t="shared" si="4"/>
        <v/>
      </c>
      <c r="O59" s="49" t="str">
        <f t="shared" si="4"/>
        <v/>
      </c>
      <c r="P59" s="49" t="str">
        <f t="shared" si="4"/>
        <v/>
      </c>
      <c r="Q59" s="49" t="str">
        <f t="shared" si="4"/>
        <v/>
      </c>
      <c r="R59" s="49" t="str">
        <f t="shared" si="4"/>
        <v/>
      </c>
      <c r="S59" s="49" t="str">
        <f t="shared" si="4"/>
        <v/>
      </c>
      <c r="T59" s="49" t="str">
        <f t="shared" si="4"/>
        <v/>
      </c>
      <c r="U59" s="49" t="str">
        <f t="shared" si="4"/>
        <v/>
      </c>
    </row>
    <row r="60" spans="1:21">
      <c r="A60" s="31"/>
      <c r="B60" s="32"/>
      <c r="C60" s="32"/>
      <c r="D60" s="32"/>
      <c r="E60" s="32"/>
      <c r="F60" s="32"/>
      <c r="G60" s="32"/>
      <c r="H60" s="14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</row>
    <row r="61" spans="1:21">
      <c r="A61" s="31"/>
      <c r="B61" s="32"/>
      <c r="C61" s="32"/>
      <c r="D61" s="32"/>
      <c r="E61" s="32"/>
      <c r="F61" s="32"/>
      <c r="G61" s="32"/>
      <c r="H61" s="14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</row>
    <row r="62" spans="1:21" ht="15.6">
      <c r="A62" s="47"/>
      <c r="B62" s="32" t="str">
        <f>IF(OR(MIN(B$36:B$54)&gt;$A3*$AC$3,SUM(B$36:B$54)=0),"",(LOG10(($A3*$AC$3)/INDEX(B$36:B$54,MATCH($A3*$AC$3,B$36:B$54)))/LOG10(INDEX(B$36:B$54,MATCH($A3*$AC$3,B$36:B$54))/INDEX(B$36:B$54,1+MATCH($A3*$AC$3,B$36:B$54))))*(INDEX($A$36:$A$54,MATCH($A3*$AC$3,B$36:B$54))-INDEX($A$36:$A$54,1+MATCH($A3*$AC$3,B$36:B$54)))+INDEX($A$36:$A$54,MATCH($A3*$AC$3,B$36:B$54)))</f>
        <v/>
      </c>
      <c r="C62" s="32"/>
      <c r="D62" s="32" t="str">
        <f t="shared" ref="D62:I62" si="5">IF(OR(MIN(D$36:D$54)&gt;$A3*$AC$3,SUM(D$36:D$54)=0),"",(LOG10(($A3*$AC$3)/INDEX(D$36:D$54,MATCH($A3*$AC$3,D$36:D$54)))/LOG10(INDEX(D$36:D$54,MATCH($A3*$AC$3,D$36:D$54))/INDEX(D$36:D$54,1+MATCH($A3*$AC$3,D$36:D$54))))*(INDEX($A$36:$A$54,MATCH($A3*$AC$3,D$36:D$54))-INDEX($A$36:$A$54,1+MATCH($A3*$AC$3,D$36:D$54)))+INDEX($A$36:$A$54,MATCH($A3*$AC$3,D$36:D$54)))</f>
        <v/>
      </c>
      <c r="E62" s="32" t="str">
        <f t="shared" si="5"/>
        <v/>
      </c>
      <c r="F62" s="32" t="str">
        <f t="shared" si="5"/>
        <v/>
      </c>
      <c r="G62" s="32" t="str">
        <f t="shared" si="5"/>
        <v/>
      </c>
      <c r="H62" s="32" t="str">
        <f t="shared" si="5"/>
        <v/>
      </c>
      <c r="I62" s="32" t="str">
        <f t="shared" si="5"/>
        <v/>
      </c>
      <c r="J62" s="32"/>
      <c r="K62" s="32" t="str">
        <f t="shared" ref="K62:U62" si="6">IF(OR(MIN(K$36:K$54)&gt;$A3*$AC$3,SUM(K$36:K$54)=0),"",(LOG10(($A3*$AC$3)/INDEX(K$36:K$54,MATCH($A3*$AC$3,K$36:K$54)))/LOG10(INDEX(K$36:K$54,MATCH($A3*$AC$3,K$36:K$54))/INDEX(K$36:K$54,1+MATCH($A3*$AC$3,K$36:K$54))))*(INDEX($A$36:$A$54,MATCH($A3*$AC$3,K$36:K$54))-INDEX($A$36:$A$54,1+MATCH($A3*$AC$3,K$36:K$54)))+INDEX($A$36:$A$54,MATCH($A3*$AC$3,K$36:K$54)))</f>
        <v/>
      </c>
      <c r="L62" s="32" t="str">
        <f t="shared" si="6"/>
        <v/>
      </c>
      <c r="M62" s="32" t="str">
        <f t="shared" si="6"/>
        <v/>
      </c>
      <c r="N62" s="32" t="str">
        <f t="shared" si="6"/>
        <v/>
      </c>
      <c r="O62" s="32" t="str">
        <f t="shared" si="6"/>
        <v/>
      </c>
      <c r="P62" s="32" t="str">
        <f t="shared" si="6"/>
        <v/>
      </c>
      <c r="Q62" s="32" t="str">
        <f t="shared" si="6"/>
        <v/>
      </c>
      <c r="R62" s="32" t="str">
        <f t="shared" si="6"/>
        <v/>
      </c>
      <c r="S62" s="32" t="str">
        <f t="shared" si="6"/>
        <v/>
      </c>
      <c r="T62" s="32" t="str">
        <f t="shared" si="6"/>
        <v/>
      </c>
      <c r="U62" s="32" t="str">
        <f t="shared" si="6"/>
        <v/>
      </c>
    </row>
    <row r="63" spans="1:21" ht="15.6">
      <c r="A63" s="47"/>
      <c r="D63" s="12"/>
      <c r="E63" s="12"/>
      <c r="F63" s="12"/>
      <c r="G63" s="12"/>
      <c r="H63" s="12"/>
      <c r="I63" s="12"/>
      <c r="R63" s="27"/>
      <c r="S63" s="27"/>
    </row>
    <row r="64" spans="1:21" ht="15.6">
      <c r="A64" s="47"/>
      <c r="D64" s="12"/>
      <c r="E64" s="12"/>
      <c r="F64" s="12"/>
      <c r="G64" s="12"/>
      <c r="H64" s="12"/>
      <c r="I64" s="12"/>
      <c r="R64" s="27"/>
      <c r="S64" s="27"/>
    </row>
    <row r="65" spans="1:21">
      <c r="A65" s="31"/>
      <c r="B65" s="32"/>
      <c r="C65" s="32"/>
      <c r="D65" s="32"/>
      <c r="E65" s="32"/>
      <c r="F65" s="32"/>
      <c r="G65" s="32"/>
      <c r="H65" s="14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</row>
    <row r="66" spans="1:21">
      <c r="A66" s="31"/>
      <c r="B66" s="32"/>
      <c r="C66" s="32"/>
      <c r="D66" s="32"/>
      <c r="E66" s="32"/>
      <c r="F66" s="32"/>
      <c r="G66" s="32"/>
      <c r="H66" s="14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</row>
    <row r="67" spans="1:21">
      <c r="A67" s="31"/>
      <c r="B67" s="32"/>
      <c r="C67" s="32"/>
      <c r="D67" s="32"/>
      <c r="E67" s="32"/>
      <c r="F67" s="32"/>
      <c r="G67" s="32"/>
      <c r="H67" s="14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</row>
    <row r="68" spans="1:21" ht="15.6">
      <c r="A68" s="47"/>
      <c r="B68" s="32" t="str">
        <f>IF(OR(MIN(B$36:B$54)&gt;$A8*$AC$3,SUM(B$36:B$54)=0),"",(LOG10(($A8*$AC$3)/INDEX(B$36:B$54,MATCH($A8*$AC$3,B$36:B$54)))/LOG10(INDEX(B$36:B$54,MATCH($A8*$AC$3,B$36:B$54))/INDEX(B$36:B$54,1+MATCH($A8*$AC$3,B$36:B$54))))*(INDEX($A$36:$A$54,MATCH($A8*$AC$3,B$36:B$54))-INDEX($A$36:$A$54,1+MATCH($A8*$AC$3,B$36:B$54)))+INDEX($A$36:$A$54,MATCH($A8*$AC$3,B$36:B$54)))</f>
        <v/>
      </c>
      <c r="C68" s="32"/>
      <c r="D68" s="32" t="str">
        <f t="shared" ref="D68:I68" si="7">IF(OR(MIN(D$36:D$54)&gt;$A8*$AC$3,SUM(D$36:D$54)=0),"",(LOG10(($A8*$AC$3)/INDEX(D$36:D$54,MATCH($A8*$AC$3,D$36:D$54)))/LOG10(INDEX(D$36:D$54,MATCH($A8*$AC$3,D$36:D$54))/INDEX(D$36:D$54,1+MATCH($A8*$AC$3,D$36:D$54))))*(INDEX($A$36:$A$54,MATCH($A8*$AC$3,D$36:D$54))-INDEX($A$36:$A$54,1+MATCH($A8*$AC$3,D$36:D$54)))+INDEX($A$36:$A$54,MATCH($A8*$AC$3,D$36:D$54)))</f>
        <v/>
      </c>
      <c r="E68" s="32" t="str">
        <f t="shared" si="7"/>
        <v/>
      </c>
      <c r="F68" s="32" t="str">
        <f t="shared" si="7"/>
        <v/>
      </c>
      <c r="G68" s="32" t="str">
        <f t="shared" si="7"/>
        <v/>
      </c>
      <c r="H68" s="32" t="str">
        <f t="shared" si="7"/>
        <v/>
      </c>
      <c r="I68" s="32" t="str">
        <f t="shared" si="7"/>
        <v/>
      </c>
      <c r="J68" s="32"/>
      <c r="K68" s="32" t="str">
        <f t="shared" ref="K68:U68" si="8">IF(OR(MIN(K$36:K$54)&gt;$A8*$AC$3,SUM(K$36:K$54)=0),"",(LOG10(($A8*$AC$3)/INDEX(K$36:K$54,MATCH($A8*$AC$3,K$36:K$54)))/LOG10(INDEX(K$36:K$54,MATCH($A8*$AC$3,K$36:K$54))/INDEX(K$36:K$54,1+MATCH($A8*$AC$3,K$36:K$54))))*(INDEX($A$36:$A$54,MATCH($A8*$AC$3,K$36:K$54))-INDEX($A$36:$A$54,1+MATCH($A8*$AC$3,K$36:K$54)))+INDEX($A$36:$A$54,MATCH($A8*$AC$3,K$36:K$54)))</f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32" t="str">
        <f t="shared" si="8"/>
        <v/>
      </c>
      <c r="Q68" s="32" t="str">
        <f t="shared" si="8"/>
        <v/>
      </c>
      <c r="R68" s="32" t="str">
        <f t="shared" si="8"/>
        <v/>
      </c>
      <c r="S68" s="32" t="str">
        <f t="shared" si="8"/>
        <v/>
      </c>
      <c r="T68" s="32" t="str">
        <f t="shared" si="8"/>
        <v/>
      </c>
      <c r="U68" s="32" t="str">
        <f t="shared" si="8"/>
        <v/>
      </c>
    </row>
    <row r="69" spans="1:21">
      <c r="A69" s="31"/>
      <c r="B69" s="32"/>
      <c r="C69" s="32"/>
      <c r="D69" s="32"/>
      <c r="E69" s="32"/>
      <c r="F69" s="32"/>
      <c r="G69" s="32"/>
      <c r="H69" s="14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</row>
    <row r="70" spans="1:21" ht="15.6">
      <c r="A70" s="47"/>
      <c r="B70" s="32" t="str">
        <f>IF(OR(MIN(B$36:B$54)&gt;$A11*$AC$3,SUM(B$36:B$54)=0),"",(LOG10(($A11*$AC$3)/INDEX(B$36:B$54,MATCH($A11*$AC$3,B$36:B$54)))/LOG10(INDEX(B$36:B$54,MATCH($A11*$AC$3,B$36:B$54))/INDEX(B$36:B$54,1+MATCH($A11*$AC$3,B$36:B$54))))*(INDEX($A$36:$A$54,MATCH($A11*$AC$3,B$36:B$54))-INDEX($A$36:$A$54,1+MATCH($A11*$AC$3,B$36:B$54)))+INDEX($A$36:$A$54,MATCH($A11*$AC$3,B$36:B$54)))</f>
        <v/>
      </c>
      <c r="C70" s="32"/>
      <c r="D70" s="32" t="str">
        <f t="shared" ref="D70:I70" si="9">IF(OR(MIN(D$36:D$54)&gt;$A11*$AC$3,SUM(D$36:D$54)=0),"",(LOG10(($A11*$AC$3)/INDEX(D$36:D$54,MATCH($A11*$AC$3,D$36:D$54)))/LOG10(INDEX(D$36:D$54,MATCH($A11*$AC$3,D$36:D$54))/INDEX(D$36:D$54,1+MATCH($A11*$AC$3,D$36:D$54))))*(INDEX($A$36:$A$54,MATCH($A11*$AC$3,D$36:D$54))-INDEX($A$36:$A$54,1+MATCH($A11*$AC$3,D$36:D$54)))+INDEX($A$36:$A$54,MATCH($A11*$AC$3,D$36:D$54)))</f>
        <v/>
      </c>
      <c r="E70" s="32" t="str">
        <f t="shared" si="9"/>
        <v/>
      </c>
      <c r="F70" s="32" t="str">
        <f t="shared" si="9"/>
        <v/>
      </c>
      <c r="G70" s="32" t="str">
        <f t="shared" si="9"/>
        <v/>
      </c>
      <c r="H70" s="32" t="str">
        <f t="shared" si="9"/>
        <v/>
      </c>
      <c r="I70" s="32" t="str">
        <f t="shared" si="9"/>
        <v/>
      </c>
      <c r="J70" s="32"/>
      <c r="K70" s="32" t="str">
        <f t="shared" ref="K70:U70" si="10">IF(OR(MIN(K$36:K$54)&gt;$A11*$AC$3,SUM(K$36:K$54)=0),"",(LOG10(($A11*$AC$3)/INDEX(K$36:K$54,MATCH($A11*$AC$3,K$36:K$54)))/LOG10(INDEX(K$36:K$54,MATCH($A11*$AC$3,K$36:K$54))/INDEX(K$36:K$54,1+MATCH($A11*$AC$3,K$36:K$54))))*(INDEX($A$36:$A$54,MATCH($A11*$AC$3,K$36:K$54))-INDEX($A$36:$A$54,1+MATCH($A11*$AC$3,K$36:K$54)))+INDEX($A$36:$A$54,MATCH($A11*$AC$3,K$36:K$54)))</f>
        <v/>
      </c>
      <c r="L70" s="32" t="str">
        <f t="shared" si="10"/>
        <v/>
      </c>
      <c r="M70" s="32" t="str">
        <f t="shared" si="10"/>
        <v/>
      </c>
      <c r="N70" s="32" t="str">
        <f t="shared" si="10"/>
        <v/>
      </c>
      <c r="O70" s="32" t="str">
        <f t="shared" si="10"/>
        <v/>
      </c>
      <c r="P70" s="32" t="str">
        <f t="shared" si="10"/>
        <v/>
      </c>
      <c r="Q70" s="32" t="str">
        <f t="shared" si="10"/>
        <v/>
      </c>
      <c r="R70" s="32" t="str">
        <f t="shared" si="10"/>
        <v/>
      </c>
      <c r="S70" s="32" t="str">
        <f t="shared" si="10"/>
        <v/>
      </c>
      <c r="T70" s="32" t="str">
        <f t="shared" si="10"/>
        <v/>
      </c>
      <c r="U70" s="32" t="str">
        <f t="shared" si="10"/>
        <v/>
      </c>
    </row>
    <row r="71" spans="1:21" ht="15.6">
      <c r="A71" s="47"/>
      <c r="D71" s="12"/>
      <c r="E71" s="12"/>
      <c r="F71" s="12"/>
      <c r="G71" s="12"/>
      <c r="H71" s="12"/>
      <c r="I71" s="12"/>
      <c r="R71" s="27"/>
      <c r="S71" s="27"/>
    </row>
    <row r="72" spans="1:21" ht="15.6">
      <c r="A72" s="47"/>
      <c r="D72" s="12"/>
      <c r="E72" s="12"/>
      <c r="F72" s="12"/>
      <c r="G72" s="12"/>
      <c r="H72" s="12"/>
      <c r="I72" s="12"/>
      <c r="R72" s="27"/>
      <c r="S72" s="27"/>
    </row>
    <row r="73" spans="1:21">
      <c r="A73" s="31"/>
      <c r="B73" s="32"/>
      <c r="C73" s="32"/>
      <c r="D73" s="32"/>
      <c r="E73" s="32"/>
      <c r="F73" s="32"/>
      <c r="G73" s="32"/>
      <c r="H73" s="14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</row>
    <row r="74" spans="1:21">
      <c r="A74" s="31"/>
      <c r="B74" s="32"/>
      <c r="C74" s="32"/>
      <c r="D74" s="32"/>
      <c r="E74" s="32"/>
      <c r="F74" s="32"/>
      <c r="G74" s="32"/>
      <c r="H74" s="14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</row>
    <row r="75" spans="1:21">
      <c r="A75" s="31"/>
      <c r="B75" s="32"/>
      <c r="C75" s="32"/>
      <c r="D75" s="32"/>
      <c r="E75" s="32"/>
      <c r="F75" s="32"/>
      <c r="G75" s="32"/>
      <c r="H75" s="14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</row>
    <row r="76" spans="1:21" ht="15.6">
      <c r="A76" s="47"/>
      <c r="B76" s="32" t="str">
        <f>IF(OR(MIN(B$36:B$54)&gt;$A16*$AC$3,SUM(B$36:B$54)=0),"",(LOG10(($A16*$AC$3)/INDEX(B$36:B$54,MATCH($A16*$AC$3,B$36:B$54)))/LOG10(INDEX(B$36:B$54,MATCH($A16*$AC$3,B$36:B$54))/INDEX(B$36:B$54,1+MATCH($A16*$AC$3,B$36:B$54))))*(INDEX($A$36:$A$54,MATCH($A16*$AC$3,B$36:B$54))-INDEX($A$36:$A$54,1+MATCH($A16*$AC$3,B$36:B$54)))+INDEX($A$36:$A$54,MATCH($A16*$AC$3,B$36:B$54)))</f>
        <v/>
      </c>
      <c r="C76" s="32"/>
      <c r="D76" s="32" t="str">
        <f t="shared" ref="D76:I76" si="11">IF(OR(MIN(D$36:D$54)&gt;$A16*$AC$3,SUM(D$36:D$54)=0),"",(LOG10(($A16*$AC$3)/INDEX(D$36:D$54,MATCH($A16*$AC$3,D$36:D$54)))/LOG10(INDEX(D$36:D$54,MATCH($A16*$AC$3,D$36:D$54))/INDEX(D$36:D$54,1+MATCH($A16*$AC$3,D$36:D$54))))*(INDEX($A$36:$A$54,MATCH($A16*$AC$3,D$36:D$54))-INDEX($A$36:$A$54,1+MATCH($A16*$AC$3,D$36:D$54)))+INDEX($A$36:$A$54,MATCH($A16*$AC$3,D$36:D$54)))</f>
        <v/>
      </c>
      <c r="E76" s="32" t="str">
        <f t="shared" si="11"/>
        <v/>
      </c>
      <c r="F76" s="32" t="str">
        <f t="shared" si="11"/>
        <v/>
      </c>
      <c r="G76" s="32" t="str">
        <f t="shared" si="11"/>
        <v/>
      </c>
      <c r="H76" s="32" t="str">
        <f t="shared" si="11"/>
        <v/>
      </c>
      <c r="I76" s="32" t="str">
        <f t="shared" si="11"/>
        <v/>
      </c>
      <c r="J76" s="32"/>
      <c r="K76" s="32" t="str">
        <f t="shared" ref="K76:U76" si="12">IF(OR(MIN(K$36:K$54)&gt;$A16*$AC$3,SUM(K$36:K$54)=0),"",(LOG10(($A16*$AC$3)/INDEX(K$36:K$54,MATCH($A16*$AC$3,K$36:K$54)))/LOG10(INDEX(K$36:K$54,MATCH($A16*$AC$3,K$36:K$54))/INDEX(K$36:K$54,1+MATCH($A16*$AC$3,K$36:K$54))))*(INDEX($A$36:$A$54,MATCH($A16*$AC$3,K$36:K$54))-INDEX($A$36:$A$54,1+MATCH($A16*$AC$3,K$36:K$54)))+INDEX($A$36:$A$54,MATCH($A16*$AC$3,K$36:K$54)))</f>
        <v/>
      </c>
      <c r="L76" s="32" t="str">
        <f t="shared" si="12"/>
        <v/>
      </c>
      <c r="M76" s="32" t="str">
        <f t="shared" si="12"/>
        <v/>
      </c>
      <c r="N76" s="32" t="str">
        <f t="shared" si="12"/>
        <v/>
      </c>
      <c r="O76" s="32" t="str">
        <f t="shared" si="12"/>
        <v/>
      </c>
      <c r="P76" s="32" t="str">
        <f t="shared" si="12"/>
        <v/>
      </c>
      <c r="Q76" s="32" t="str">
        <f t="shared" si="12"/>
        <v/>
      </c>
      <c r="R76" s="32" t="str">
        <f t="shared" si="12"/>
        <v/>
      </c>
      <c r="S76" s="32" t="str">
        <f t="shared" si="12"/>
        <v/>
      </c>
      <c r="T76" s="32" t="str">
        <f t="shared" si="12"/>
        <v/>
      </c>
      <c r="U76" s="32" t="str">
        <f t="shared" si="12"/>
        <v/>
      </c>
    </row>
    <row r="77" spans="1:21">
      <c r="A77" s="31"/>
      <c r="B77" s="32"/>
      <c r="C77" s="32"/>
      <c r="D77" s="32"/>
      <c r="E77" s="32"/>
      <c r="F77" s="32"/>
      <c r="G77" s="32"/>
      <c r="H77" s="14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</row>
    <row r="78" spans="1:21" ht="15.6">
      <c r="A78" s="47"/>
      <c r="B78" s="32" t="str">
        <f>IF(OR(MIN(B$36:B$54)&gt;$A19*$AC$3,SUM(B$36:B$54)=0),"",(LOG10(($A19*$AC$3)/INDEX(B$36:B$54,MATCH($A19*$AC$3,B$36:B$54)))/LOG10(INDEX(B$36:B$54,MATCH($A19*$AC$3,B$36:B$54))/INDEX(B$36:B$54,1+MATCH($A19*$AC$3,B$36:B$54))))*(INDEX($A$36:$A$54,MATCH($A19*$AC$3,B$36:B$54))-INDEX($A$36:$A$54,1+MATCH($A19*$AC$3,B$36:B$54)))+INDEX($A$36:$A$54,MATCH($A19*$AC$3,B$36:B$54)))</f>
        <v/>
      </c>
      <c r="C78" s="32"/>
      <c r="D78" s="32" t="str">
        <f t="shared" ref="D78:I78" si="13">IF(OR(MIN(D$36:D$54)&gt;$A19*$AC$3,SUM(D$36:D$54)=0),"",(LOG10(($A19*$AC$3)/INDEX(D$36:D$54,MATCH($A19*$AC$3,D$36:D$54)))/LOG10(INDEX(D$36:D$54,MATCH($A19*$AC$3,D$36:D$54))/INDEX(D$36:D$54,1+MATCH($A19*$AC$3,D$36:D$54))))*(INDEX($A$36:$A$54,MATCH($A19*$AC$3,D$36:D$54))-INDEX($A$36:$A$54,1+MATCH($A19*$AC$3,D$36:D$54)))+INDEX($A$36:$A$54,MATCH($A19*$AC$3,D$36:D$54)))</f>
        <v/>
      </c>
      <c r="E78" s="32" t="str">
        <f t="shared" si="13"/>
        <v/>
      </c>
      <c r="F78" s="32" t="str">
        <f t="shared" si="13"/>
        <v/>
      </c>
      <c r="G78" s="32" t="str">
        <f t="shared" si="13"/>
        <v/>
      </c>
      <c r="H78" s="32" t="str">
        <f t="shared" si="13"/>
        <v/>
      </c>
      <c r="I78" s="32" t="str">
        <f t="shared" si="13"/>
        <v/>
      </c>
      <c r="J78" s="32"/>
      <c r="K78" s="32" t="str">
        <f t="shared" ref="K78:U78" si="14">IF(OR(MIN(K$36:K$54)&gt;$A19*$AC$3,SUM(K$36:K$54)=0),"",(LOG10(($A19*$AC$3)/INDEX(K$36:K$54,MATCH($A19*$AC$3,K$36:K$54)))/LOG10(INDEX(K$36:K$54,MATCH($A19*$AC$3,K$36:K$54))/INDEX(K$36:K$54,1+MATCH($A19*$AC$3,K$36:K$54))))*(INDEX($A$36:$A$54,MATCH($A19*$AC$3,K$36:K$54))-INDEX($A$36:$A$54,1+MATCH($A19*$AC$3,K$36:K$54)))+INDEX($A$36:$A$54,MATCH($A19*$AC$3,K$36:K$54)))</f>
        <v/>
      </c>
      <c r="L78" s="32" t="str">
        <f t="shared" si="14"/>
        <v/>
      </c>
      <c r="M78" s="32" t="str">
        <f t="shared" si="14"/>
        <v/>
      </c>
      <c r="N78" s="32" t="str">
        <f t="shared" si="14"/>
        <v/>
      </c>
      <c r="O78" s="32" t="str">
        <f t="shared" si="14"/>
        <v/>
      </c>
      <c r="P78" s="32" t="str">
        <f t="shared" si="14"/>
        <v/>
      </c>
      <c r="Q78" s="32" t="str">
        <f t="shared" si="14"/>
        <v/>
      </c>
      <c r="R78" s="32" t="str">
        <f t="shared" si="14"/>
        <v/>
      </c>
      <c r="S78" s="32" t="str">
        <f t="shared" si="14"/>
        <v/>
      </c>
      <c r="T78" s="32" t="str">
        <f t="shared" si="14"/>
        <v/>
      </c>
      <c r="U78" s="32" t="str">
        <f t="shared" si="14"/>
        <v/>
      </c>
    </row>
    <row r="79" spans="1:21" ht="15.6">
      <c r="A79" s="47"/>
      <c r="D79" s="12"/>
      <c r="E79" s="12"/>
      <c r="F79" s="12"/>
      <c r="G79" s="12"/>
      <c r="H79" s="12"/>
      <c r="I79" s="12"/>
      <c r="R79" s="27"/>
      <c r="S79" s="27"/>
    </row>
    <row r="80" spans="1:21" ht="15.6">
      <c r="A80" s="47"/>
      <c r="D80" s="12"/>
      <c r="E80" s="12"/>
      <c r="F80" s="12"/>
      <c r="G80" s="12"/>
      <c r="H80" s="12"/>
      <c r="I80" s="12"/>
      <c r="R80" s="27"/>
      <c r="S80" s="27"/>
    </row>
    <row r="81" spans="1:21">
      <c r="A81" s="31"/>
      <c r="B81" s="32"/>
      <c r="C81" s="32"/>
      <c r="D81" s="32"/>
      <c r="E81" s="32"/>
      <c r="F81" s="32"/>
      <c r="G81" s="32"/>
      <c r="H81" s="14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</row>
    <row r="82" spans="1:21">
      <c r="A82" s="31"/>
      <c r="B82" s="32"/>
      <c r="C82" s="32"/>
      <c r="D82" s="32"/>
      <c r="E82" s="32"/>
      <c r="F82" s="32"/>
      <c r="G82" s="32"/>
      <c r="H82" s="14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</row>
    <row r="83" spans="1:21">
      <c r="A83" s="31"/>
      <c r="B83" s="32"/>
      <c r="C83" s="32"/>
      <c r="D83" s="32"/>
      <c r="E83" s="32"/>
      <c r="F83" s="32"/>
      <c r="G83" s="32"/>
      <c r="H83" s="14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</row>
    <row r="84" spans="1:21" ht="15.6">
      <c r="A84" s="47"/>
      <c r="B84" s="32" t="str">
        <f>IF(OR(MIN(B$36:B$54)&gt;$A24*$AC$3,SUM(B$36:B$54)=0),"",(LOG10(($A24*$AC$3)/INDEX(B$36:B$54,MATCH($A24*$AC$3,B$36:B$54)))/LOG10(INDEX(B$36:B$54,MATCH($A24*$AC$3,B$36:B$54))/INDEX(B$36:B$54,1+MATCH($A24*$AC$3,B$36:B$54))))*(INDEX($A$36:$A$54,MATCH($A24*$AC$3,B$36:B$54))-INDEX($A$36:$A$54,1+MATCH($A24*$AC$3,B$36:B$54)))+INDEX($A$36:$A$54,MATCH($A24*$AC$3,B$36:B$54)))</f>
        <v/>
      </c>
      <c r="C84" s="32"/>
      <c r="D84" s="32" t="str">
        <f t="shared" ref="D84:I84" si="15">IF(OR(MIN(D$36:D$54)&gt;$A24*$AC$3,SUM(D$36:D$54)=0),"",(LOG10(($A24*$AC$3)/INDEX(D$36:D$54,MATCH($A24*$AC$3,D$36:D$54)))/LOG10(INDEX(D$36:D$54,MATCH($A24*$AC$3,D$36:D$54))/INDEX(D$36:D$54,1+MATCH($A24*$AC$3,D$36:D$54))))*(INDEX($A$36:$A$54,MATCH($A24*$AC$3,D$36:D$54))-INDEX($A$36:$A$54,1+MATCH($A24*$AC$3,D$36:D$54)))+INDEX($A$36:$A$54,MATCH($A24*$AC$3,D$36:D$54)))</f>
        <v/>
      </c>
      <c r="E84" s="32" t="str">
        <f t="shared" si="15"/>
        <v/>
      </c>
      <c r="F84" s="32" t="str">
        <f t="shared" si="15"/>
        <v/>
      </c>
      <c r="G84" s="32" t="str">
        <f t="shared" si="15"/>
        <v/>
      </c>
      <c r="H84" s="32" t="str">
        <f t="shared" si="15"/>
        <v/>
      </c>
      <c r="I84" s="32" t="str">
        <f t="shared" si="15"/>
        <v/>
      </c>
      <c r="J84" s="32"/>
      <c r="K84" s="32" t="str">
        <f t="shared" ref="K84:U84" si="16">IF(OR(MIN(K$36:K$54)&gt;$A24*$AC$3,SUM(K$36:K$54)=0),"",(LOG10(($A24*$AC$3)/INDEX(K$36:K$54,MATCH($A24*$AC$3,K$36:K$54)))/LOG10(INDEX(K$36:K$54,MATCH($A24*$AC$3,K$36:K$54))/INDEX(K$36:K$54,1+MATCH($A24*$AC$3,K$36:K$54))))*(INDEX($A$36:$A$54,MATCH($A24*$AC$3,K$36:K$54))-INDEX($A$36:$A$54,1+MATCH($A24*$AC$3,K$36:K$54)))+INDEX($A$36:$A$54,MATCH($A24*$AC$3,K$36:K$54)))</f>
        <v/>
      </c>
      <c r="L84" s="32" t="str">
        <f t="shared" si="16"/>
        <v/>
      </c>
      <c r="M84" s="32" t="str">
        <f t="shared" si="16"/>
        <v/>
      </c>
      <c r="N84" s="32" t="str">
        <f t="shared" si="16"/>
        <v/>
      </c>
      <c r="O84" s="32" t="str">
        <f t="shared" si="16"/>
        <v/>
      </c>
      <c r="P84" s="32" t="str">
        <f t="shared" si="16"/>
        <v/>
      </c>
      <c r="Q84" s="32" t="str">
        <f t="shared" si="16"/>
        <v/>
      </c>
      <c r="R84" s="32" t="str">
        <f t="shared" si="16"/>
        <v/>
      </c>
      <c r="S84" s="32" t="str">
        <f t="shared" si="16"/>
        <v/>
      </c>
      <c r="T84" s="32" t="str">
        <f t="shared" si="16"/>
        <v/>
      </c>
      <c r="U84" s="32" t="str">
        <f t="shared" si="16"/>
        <v/>
      </c>
    </row>
    <row r="85" spans="1:21">
      <c r="A85" s="31"/>
      <c r="B85" s="32"/>
      <c r="C85" s="32"/>
      <c r="D85" s="32"/>
      <c r="E85" s="32"/>
      <c r="F85" s="32"/>
      <c r="G85" s="32"/>
      <c r="H85" s="14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</row>
    <row r="86" spans="1:21" ht="15.6">
      <c r="A86" s="47"/>
      <c r="B86" s="32" t="str">
        <f>IF(OR(MIN(B$36:B$54)&gt;$A27*$AC$3,SUM(B$36:B$54)=0),"",(LOG10(($A27*$AC$3)/INDEX(B$36:B$54,MATCH($A27*$AC$3,B$36:B$54)))/LOG10(INDEX(B$36:B$54,MATCH($A27*$AC$3,B$36:B$54))/INDEX(B$36:B$54,1+MATCH($A27*$AC$3,B$36:B$54))))*(INDEX($A$36:$A$54,MATCH($A27*$AC$3,B$36:B$54))-INDEX($A$36:$A$54,1+MATCH($A27*$AC$3,B$36:B$54)))+INDEX($A$36:$A$54,MATCH($A27*$AC$3,B$36:B$54)))</f>
        <v/>
      </c>
      <c r="C86" s="32"/>
      <c r="D86" s="32" t="str">
        <f t="shared" ref="D86:I86" si="17">IF(OR(MIN(D$36:D$54)&gt;$A27*$AC$3,SUM(D$36:D$54)=0),"",(LOG10(($A27*$AC$3)/INDEX(D$36:D$54,MATCH($A27*$AC$3,D$36:D$54)))/LOG10(INDEX(D$36:D$54,MATCH($A27*$AC$3,D$36:D$54))/INDEX(D$36:D$54,1+MATCH($A27*$AC$3,D$36:D$54))))*(INDEX($A$36:$A$54,MATCH($A27*$AC$3,D$36:D$54))-INDEX($A$36:$A$54,1+MATCH($A27*$AC$3,D$36:D$54)))+INDEX($A$36:$A$54,MATCH($A27*$AC$3,D$36:D$54)))</f>
        <v/>
      </c>
      <c r="E86" s="32" t="str">
        <f t="shared" si="17"/>
        <v/>
      </c>
      <c r="F86" s="32" t="str">
        <f t="shared" si="17"/>
        <v/>
      </c>
      <c r="G86" s="32" t="str">
        <f t="shared" si="17"/>
        <v/>
      </c>
      <c r="H86" s="32" t="str">
        <f t="shared" si="17"/>
        <v/>
      </c>
      <c r="I86" s="32" t="str">
        <f t="shared" si="17"/>
        <v/>
      </c>
      <c r="J86" s="32"/>
      <c r="K86" s="32" t="str">
        <f t="shared" ref="K86:U86" si="18">IF(OR(MIN(K$36:K$54)&gt;$A27*$AC$3,SUM(K$36:K$54)=0),"",(LOG10(($A27*$AC$3)/INDEX(K$36:K$54,MATCH($A27*$AC$3,K$36:K$54)))/LOG10(INDEX(K$36:K$54,MATCH($A27*$AC$3,K$36:K$54))/INDEX(K$36:K$54,1+MATCH($A27*$AC$3,K$36:K$54))))*(INDEX($A$36:$A$54,MATCH($A27*$AC$3,K$36:K$54))-INDEX($A$36:$A$54,1+MATCH($A27*$AC$3,K$36:K$54)))+INDEX($A$36:$A$54,MATCH($A27*$AC$3,K$36:K$54)))</f>
        <v/>
      </c>
      <c r="L86" s="32" t="str">
        <f t="shared" si="18"/>
        <v/>
      </c>
      <c r="M86" s="32" t="str">
        <f t="shared" si="18"/>
        <v/>
      </c>
      <c r="N86" s="32" t="str">
        <f t="shared" si="18"/>
        <v/>
      </c>
      <c r="O86" s="32" t="str">
        <f t="shared" si="18"/>
        <v/>
      </c>
      <c r="P86" s="32" t="str">
        <f t="shared" si="18"/>
        <v/>
      </c>
      <c r="Q86" s="32" t="str">
        <f t="shared" si="18"/>
        <v/>
      </c>
      <c r="R86" s="32" t="str">
        <f t="shared" si="18"/>
        <v/>
      </c>
      <c r="S86" s="32" t="str">
        <f t="shared" si="18"/>
        <v/>
      </c>
      <c r="T86" s="32" t="str">
        <f t="shared" si="18"/>
        <v/>
      </c>
      <c r="U86" s="32" t="str">
        <f t="shared" si="18"/>
        <v/>
      </c>
    </row>
    <row r="87" spans="1:21" ht="15.6">
      <c r="A87" s="47"/>
      <c r="D87" s="12"/>
      <c r="E87" s="12"/>
      <c r="F87" s="12"/>
      <c r="G87" s="12"/>
      <c r="H87" s="12"/>
      <c r="I87" s="12"/>
      <c r="R87" s="27"/>
      <c r="S87" s="27"/>
    </row>
    <row r="88" spans="1:21" ht="15.6">
      <c r="A88" s="47"/>
      <c r="D88" s="12"/>
      <c r="E88" s="12"/>
      <c r="F88" s="12"/>
      <c r="G88" s="12"/>
      <c r="H88" s="12"/>
      <c r="I88" s="12"/>
      <c r="R88" s="27"/>
      <c r="S88" s="27"/>
    </row>
    <row r="89" spans="1:21">
      <c r="A89" s="31"/>
      <c r="B89" s="32"/>
      <c r="C89" s="32"/>
      <c r="D89" s="32"/>
      <c r="E89" s="32"/>
      <c r="F89" s="32"/>
      <c r="G89" s="32"/>
      <c r="H89" s="14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</row>
    <row r="90" spans="1:21">
      <c r="A90" s="31"/>
      <c r="B90" s="32"/>
      <c r="C90" s="32"/>
      <c r="D90" s="32"/>
      <c r="E90" s="32"/>
      <c r="F90" s="32"/>
      <c r="G90" s="32"/>
      <c r="H90" s="14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</row>
    <row r="91" spans="1:21">
      <c r="A91" s="31"/>
      <c r="B91" s="32"/>
      <c r="C91" s="32"/>
      <c r="D91" s="32"/>
      <c r="E91" s="32"/>
      <c r="F91" s="32"/>
      <c r="G91" s="32"/>
      <c r="H91" s="14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</row>
    <row r="92" spans="1:21" ht="15.6">
      <c r="A92" s="47"/>
      <c r="B92" s="32" t="str">
        <f>IF(OR(MIN(B$36:B$54)&gt;$A32*$AC$3,SUM(B$36:B$54)=0),"",(LOG10(($A32*$AC$3)/INDEX(B$36:B$54,MATCH($A32*$AC$3,B$36:B$54)))/LOG10(INDEX(B$36:B$54,MATCH($A32*$AC$3,B$36:B$54))/INDEX(B$36:B$54,1+MATCH($A32*$AC$3,B$36:B$54))))*(INDEX($A$36:$A$54,MATCH($A32*$AC$3,B$36:B$54))-INDEX($A$36:$A$54,1+MATCH($A32*$AC$3,B$36:B$54)))+INDEX($A$36:$A$54,MATCH($A32*$AC$3,B$36:B$54)))</f>
        <v/>
      </c>
      <c r="C92" s="32"/>
      <c r="D92" s="32" t="str">
        <f t="shared" ref="D92:I92" si="19">IF(OR(MIN(D$36:D$54)&gt;$A32*$AC$3,SUM(D$36:D$54)=0),"",(LOG10(($A32*$AC$3)/INDEX(D$36:D$54,MATCH($A32*$AC$3,D$36:D$54)))/LOG10(INDEX(D$36:D$54,MATCH($A32*$AC$3,D$36:D$54))/INDEX(D$36:D$54,1+MATCH($A32*$AC$3,D$36:D$54))))*(INDEX($A$36:$A$54,MATCH($A32*$AC$3,D$36:D$54))-INDEX($A$36:$A$54,1+MATCH($A32*$AC$3,D$36:D$54)))+INDEX($A$36:$A$54,MATCH($A32*$AC$3,D$36:D$54)))</f>
        <v/>
      </c>
      <c r="E92" s="32" t="str">
        <f t="shared" si="19"/>
        <v/>
      </c>
      <c r="F92" s="32" t="str">
        <f t="shared" si="19"/>
        <v/>
      </c>
      <c r="G92" s="32" t="str">
        <f t="shared" si="19"/>
        <v/>
      </c>
      <c r="H92" s="32" t="str">
        <f t="shared" si="19"/>
        <v/>
      </c>
      <c r="I92" s="32" t="str">
        <f t="shared" si="19"/>
        <v/>
      </c>
      <c r="J92" s="32"/>
      <c r="K92" s="32" t="str">
        <f t="shared" ref="K92:U92" si="20">IF(OR(MIN(K$36:K$54)&gt;$A32*$AC$3,SUM(K$36:K$54)=0),"",(LOG10(($A32*$AC$3)/INDEX(K$36:K$54,MATCH($A32*$AC$3,K$36:K$54)))/LOG10(INDEX(K$36:K$54,MATCH($A32*$AC$3,K$36:K$54))/INDEX(K$36:K$54,1+MATCH($A32*$AC$3,K$36:K$54))))*(INDEX($A$36:$A$54,MATCH($A32*$AC$3,K$36:K$54))-INDEX($A$36:$A$54,1+MATCH($A32*$AC$3,K$36:K$54)))+INDEX($A$36:$A$54,MATCH($A32*$AC$3,K$36:K$54)))</f>
        <v/>
      </c>
      <c r="L92" s="32" t="str">
        <f t="shared" si="20"/>
        <v/>
      </c>
      <c r="M92" s="32" t="str">
        <f t="shared" si="20"/>
        <v/>
      </c>
      <c r="N92" s="32" t="str">
        <f t="shared" si="20"/>
        <v/>
      </c>
      <c r="O92" s="32" t="str">
        <f t="shared" si="20"/>
        <v/>
      </c>
      <c r="P92" s="32" t="str">
        <f t="shared" si="20"/>
        <v/>
      </c>
      <c r="Q92" s="32" t="str">
        <f t="shared" si="20"/>
        <v/>
      </c>
      <c r="R92" s="32" t="str">
        <f t="shared" si="20"/>
        <v/>
      </c>
      <c r="S92" s="32" t="str">
        <f t="shared" si="20"/>
        <v/>
      </c>
      <c r="T92" s="32" t="str">
        <f t="shared" si="20"/>
        <v/>
      </c>
      <c r="U92" s="32" t="str">
        <f t="shared" si="20"/>
        <v/>
      </c>
    </row>
    <row r="93" spans="1:21" ht="15.6">
      <c r="A93" s="47"/>
      <c r="D93" s="12"/>
      <c r="E93" s="12"/>
      <c r="F93" s="12"/>
      <c r="G93" s="12"/>
      <c r="H93" s="12"/>
      <c r="I93" s="12"/>
      <c r="R93" s="27"/>
      <c r="S93" s="27"/>
    </row>
    <row r="94" spans="1:21" ht="24.6">
      <c r="A94" s="88" t="s">
        <v>44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</row>
    <row r="95" spans="1:21" ht="69" customHeight="1">
      <c r="A95" s="6" t="s">
        <v>4</v>
      </c>
      <c r="B95" s="43" t="s">
        <v>81</v>
      </c>
      <c r="C95" s="43" t="s">
        <v>39</v>
      </c>
      <c r="D95" s="43" t="s">
        <v>45</v>
      </c>
      <c r="E95" s="43" t="s">
        <v>46</v>
      </c>
      <c r="F95" s="43" t="s">
        <v>47</v>
      </c>
      <c r="G95" s="43" t="s">
        <v>48</v>
      </c>
      <c r="H95" s="43" t="s">
        <v>49</v>
      </c>
      <c r="I95" s="43" t="s">
        <v>50</v>
      </c>
      <c r="J95" s="43" t="s">
        <v>51</v>
      </c>
      <c r="K95" s="43" t="s">
        <v>52</v>
      </c>
      <c r="L95" s="43"/>
      <c r="M95" s="43"/>
      <c r="N95" s="43"/>
      <c r="O95" s="43"/>
      <c r="P95" s="43"/>
      <c r="Q95" s="43"/>
      <c r="R95" s="43"/>
      <c r="S95" s="43"/>
      <c r="T95" s="43"/>
      <c r="U95" s="43"/>
    </row>
    <row r="96" spans="1:21">
      <c r="A96" s="8">
        <v>-6</v>
      </c>
      <c r="B96" s="35" t="e">
        <f>B36/C36</f>
        <v>#DIV/0!</v>
      </c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36"/>
      <c r="N96" s="35"/>
      <c r="O96" s="35"/>
      <c r="P96" s="28"/>
      <c r="Q96" s="28"/>
      <c r="R96" s="28"/>
      <c r="S96" s="28"/>
      <c r="T96" s="28"/>
      <c r="U96" s="28"/>
    </row>
    <row r="97" spans="1:21">
      <c r="A97" s="8">
        <f>A96+2</f>
        <v>-4</v>
      </c>
      <c r="B97" s="35" t="e">
        <f t="shared" ref="B97:B112" si="21">B37/C37</f>
        <v>#DIV/0!</v>
      </c>
      <c r="C97" s="35"/>
      <c r="D97" s="35"/>
      <c r="E97" s="35"/>
      <c r="F97" s="35"/>
      <c r="G97" s="35"/>
      <c r="H97" s="35"/>
      <c r="I97" s="35"/>
      <c r="J97" s="35"/>
      <c r="K97" s="35"/>
      <c r="L97" s="36"/>
      <c r="M97" s="36"/>
      <c r="N97" s="29"/>
      <c r="O97" s="29"/>
      <c r="P97" s="28"/>
      <c r="Q97" s="28"/>
      <c r="R97" s="28"/>
      <c r="S97" s="28"/>
      <c r="T97" s="28"/>
      <c r="U97" s="28"/>
    </row>
    <row r="98" spans="1:21">
      <c r="A98" s="8">
        <f t="shared" ref="A98:A114" si="22">A97+2</f>
        <v>-2</v>
      </c>
      <c r="B98" s="35" t="e">
        <f t="shared" si="21"/>
        <v>#DIV/0!</v>
      </c>
      <c r="C98" s="35"/>
      <c r="D98" s="35"/>
      <c r="E98" s="35"/>
      <c r="F98" s="35"/>
      <c r="G98" s="35"/>
      <c r="H98" s="35"/>
      <c r="I98" s="35"/>
      <c r="J98" s="35"/>
      <c r="K98" s="35"/>
      <c r="L98" s="36"/>
      <c r="M98" s="36"/>
      <c r="N98" s="29"/>
      <c r="O98" s="29"/>
      <c r="P98" s="28"/>
      <c r="Q98" s="28"/>
      <c r="R98" s="28"/>
      <c r="S98" s="28"/>
      <c r="T98" s="28"/>
      <c r="U98" s="28"/>
    </row>
    <row r="99" spans="1:21">
      <c r="A99" s="8">
        <f t="shared" si="22"/>
        <v>0</v>
      </c>
      <c r="B99" s="35">
        <f t="shared" si="21"/>
        <v>144.71390111533694</v>
      </c>
      <c r="C99" s="35"/>
      <c r="D99" s="35"/>
      <c r="E99" s="35"/>
      <c r="F99" s="35"/>
      <c r="G99" s="35"/>
      <c r="H99" s="35"/>
      <c r="I99" s="35"/>
      <c r="J99" s="35"/>
      <c r="K99" s="35"/>
      <c r="L99" s="36"/>
      <c r="M99" s="36"/>
      <c r="N99" s="29"/>
      <c r="O99" s="29"/>
      <c r="P99" s="28"/>
      <c r="Q99" s="28"/>
      <c r="R99" s="28"/>
      <c r="S99" s="28"/>
      <c r="T99" s="28"/>
      <c r="U99" s="28"/>
    </row>
    <row r="100" spans="1:21">
      <c r="A100" s="8">
        <f t="shared" si="22"/>
        <v>2</v>
      </c>
      <c r="B100" s="35">
        <f t="shared" si="21"/>
        <v>19.637734172207679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6"/>
      <c r="M100" s="36"/>
      <c r="N100" s="29"/>
      <c r="O100" s="29"/>
      <c r="P100" s="28"/>
      <c r="Q100" s="28"/>
      <c r="R100" s="28"/>
      <c r="S100" s="28"/>
      <c r="T100" s="28"/>
      <c r="U100" s="28"/>
    </row>
    <row r="101" spans="1:21">
      <c r="A101" s="8">
        <f t="shared" si="22"/>
        <v>4</v>
      </c>
      <c r="B101" s="35">
        <f t="shared" si="21"/>
        <v>6.2910435891497309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6"/>
      <c r="M101" s="36"/>
      <c r="N101" s="29"/>
      <c r="O101" s="29"/>
      <c r="P101" s="28"/>
      <c r="Q101" s="28"/>
      <c r="R101" s="28"/>
      <c r="S101" s="28"/>
      <c r="T101" s="28"/>
      <c r="U101" s="28"/>
    </row>
    <row r="102" spans="1:21">
      <c r="A102" s="8">
        <f t="shared" si="22"/>
        <v>6</v>
      </c>
      <c r="B102" s="35">
        <f t="shared" si="21"/>
        <v>3.1679572271386429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6"/>
      <c r="M102" s="36"/>
      <c r="N102" s="29"/>
      <c r="O102" s="29"/>
      <c r="P102" s="28"/>
      <c r="Q102" s="28"/>
      <c r="R102" s="28"/>
      <c r="S102" s="28"/>
      <c r="T102" s="28"/>
      <c r="U102" s="28"/>
    </row>
    <row r="103" spans="1:21">
      <c r="A103" s="8">
        <f t="shared" si="22"/>
        <v>8</v>
      </c>
      <c r="B103" s="35">
        <f t="shared" si="21"/>
        <v>2.5533773291925468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6"/>
      <c r="M103" s="36"/>
      <c r="N103" s="29"/>
      <c r="O103" s="29"/>
      <c r="P103" s="28"/>
      <c r="Q103" s="28"/>
      <c r="R103" s="28"/>
      <c r="S103" s="28"/>
      <c r="T103" s="28"/>
      <c r="U103" s="28"/>
    </row>
    <row r="104" spans="1:21">
      <c r="A104" s="8">
        <f t="shared" si="22"/>
        <v>10</v>
      </c>
      <c r="B104" s="35">
        <f t="shared" si="21"/>
        <v>2.2895118374651005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6"/>
      <c r="M104" s="36"/>
      <c r="N104" s="29"/>
      <c r="O104" s="29"/>
      <c r="P104" s="28"/>
      <c r="Q104" s="28"/>
      <c r="R104" s="28"/>
      <c r="S104" s="28"/>
      <c r="T104" s="28"/>
      <c r="U104" s="28"/>
    </row>
    <row r="105" spans="1:21">
      <c r="A105" s="8">
        <f t="shared" si="22"/>
        <v>12</v>
      </c>
      <c r="B105" s="35">
        <f t="shared" si="21"/>
        <v>2.0337857236369148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6"/>
      <c r="M105" s="36"/>
      <c r="N105" s="29"/>
      <c r="O105" s="29"/>
      <c r="P105" s="28"/>
      <c r="Q105" s="28"/>
      <c r="R105" s="28"/>
      <c r="S105" s="28"/>
      <c r="T105" s="28"/>
      <c r="U105" s="28"/>
    </row>
    <row r="106" spans="1:21">
      <c r="A106" s="8">
        <f t="shared" si="22"/>
        <v>14</v>
      </c>
      <c r="B106" s="35">
        <f t="shared" si="21"/>
        <v>1.8182748312496217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6"/>
      <c r="M106" s="36"/>
      <c r="N106" s="29"/>
      <c r="O106" s="29"/>
      <c r="P106" s="28"/>
      <c r="Q106" s="28"/>
      <c r="R106" s="28"/>
      <c r="S106" s="28"/>
      <c r="T106" s="28"/>
      <c r="U106" s="28"/>
    </row>
    <row r="107" spans="1:21">
      <c r="A107" s="8">
        <f t="shared" si="22"/>
        <v>16</v>
      </c>
      <c r="B107" s="35">
        <f t="shared" si="21"/>
        <v>1.6145133829853622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6"/>
      <c r="M107" s="36"/>
      <c r="N107" s="29"/>
      <c r="O107" s="29"/>
      <c r="P107" s="28"/>
      <c r="Q107" s="28"/>
      <c r="R107" s="28"/>
      <c r="S107" s="28"/>
      <c r="T107" s="28"/>
      <c r="U107" s="28"/>
    </row>
    <row r="108" spans="1:21">
      <c r="A108" s="8">
        <f t="shared" si="22"/>
        <v>18</v>
      </c>
      <c r="B108" s="35">
        <f t="shared" si="21"/>
        <v>1.3639827721735509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6"/>
      <c r="M108" s="36"/>
      <c r="N108" s="29"/>
      <c r="O108" s="29"/>
      <c r="P108" s="28"/>
      <c r="Q108" s="28"/>
      <c r="R108" s="28"/>
      <c r="S108" s="28"/>
      <c r="T108" s="28"/>
      <c r="U108" s="28"/>
    </row>
    <row r="109" spans="1:21">
      <c r="A109" s="8">
        <f t="shared" si="22"/>
        <v>20</v>
      </c>
      <c r="B109" s="35">
        <f t="shared" si="21"/>
        <v>1.200089471558607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6"/>
      <c r="M109" s="36"/>
      <c r="N109" s="29"/>
      <c r="O109" s="29"/>
      <c r="P109" s="28"/>
      <c r="Q109" s="28"/>
      <c r="R109" s="28"/>
      <c r="S109" s="28"/>
      <c r="T109" s="28"/>
      <c r="U109" s="28"/>
    </row>
    <row r="110" spans="1:21">
      <c r="A110" s="8">
        <f t="shared" si="22"/>
        <v>22</v>
      </c>
      <c r="B110" s="35">
        <f t="shared" si="21"/>
        <v>1.0949269570245403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6"/>
      <c r="M110" s="36"/>
      <c r="N110" s="29"/>
      <c r="O110" s="29"/>
      <c r="P110" s="28"/>
      <c r="Q110" s="28"/>
      <c r="R110" s="28"/>
      <c r="S110" s="28"/>
      <c r="T110" s="28"/>
      <c r="U110" s="28"/>
    </row>
    <row r="111" spans="1:21">
      <c r="A111" s="8">
        <f t="shared" si="22"/>
        <v>24</v>
      </c>
      <c r="B111" s="35">
        <f t="shared" si="21"/>
        <v>1.0546339300632404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6"/>
      <c r="M111" s="36"/>
      <c r="N111" s="29"/>
      <c r="O111" s="29"/>
      <c r="P111" s="28"/>
      <c r="Q111" s="28"/>
      <c r="R111" s="35"/>
      <c r="S111" s="35"/>
      <c r="T111" s="35"/>
      <c r="U111" s="35"/>
    </row>
    <row r="112" spans="1:21">
      <c r="A112" s="8">
        <f t="shared" si="22"/>
        <v>26</v>
      </c>
      <c r="B112" s="35">
        <f t="shared" si="21"/>
        <v>1.0279154670228787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36"/>
      <c r="N112" s="29"/>
      <c r="O112" s="29"/>
      <c r="P112" s="28"/>
      <c r="Q112" s="28"/>
      <c r="R112" s="35"/>
      <c r="S112" s="35"/>
      <c r="T112" s="35"/>
      <c r="U112" s="35"/>
    </row>
    <row r="113" spans="1:22">
      <c r="A113" s="8">
        <f t="shared" si="22"/>
        <v>28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6"/>
      <c r="M113" s="36"/>
      <c r="N113" s="29"/>
      <c r="O113" s="29"/>
      <c r="P113" s="28"/>
      <c r="Q113" s="28"/>
      <c r="R113" s="35"/>
      <c r="S113" s="35"/>
      <c r="T113" s="35"/>
      <c r="U113" s="35"/>
    </row>
    <row r="114" spans="1:22">
      <c r="A114" s="8">
        <f t="shared" si="22"/>
        <v>30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6"/>
      <c r="M114" s="36"/>
      <c r="N114" s="29"/>
      <c r="O114" s="29"/>
      <c r="P114" s="28"/>
      <c r="Q114" s="28"/>
      <c r="R114" s="35"/>
      <c r="S114" s="35"/>
      <c r="T114" s="35"/>
      <c r="U114" s="35"/>
    </row>
    <row r="115" spans="1:2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15.6">
      <c r="A117" s="48" t="s">
        <v>58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8"/>
    </row>
    <row r="118" spans="1:22" ht="15.6">
      <c r="A118" s="48" t="s">
        <v>59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8"/>
    </row>
    <row r="119" spans="1:22" ht="15.6">
      <c r="A119" s="48" t="s">
        <v>55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8"/>
    </row>
    <row r="120" spans="1:2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>
      <c r="A128" s="31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>
      <c r="A129" s="31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>
      <c r="D130" s="16"/>
      <c r="E130" s="16"/>
      <c r="F130" s="16"/>
      <c r="G130" s="16"/>
      <c r="H130" s="16"/>
      <c r="I130" s="16"/>
    </row>
    <row r="131" spans="1:22">
      <c r="D131" s="16"/>
      <c r="E131" s="16"/>
      <c r="F131" s="16"/>
      <c r="G131" s="16"/>
      <c r="H131" s="16"/>
      <c r="I131" s="16"/>
      <c r="J131" s="17"/>
      <c r="K131" s="17"/>
    </row>
    <row r="133" spans="1:22">
      <c r="J133" s="17"/>
      <c r="K133" s="17"/>
    </row>
    <row r="134" spans="1:22">
      <c r="N134" s="18"/>
      <c r="O134" s="18"/>
    </row>
    <row r="135" spans="1:22">
      <c r="J135" s="10"/>
      <c r="K135" s="10"/>
      <c r="N135" s="18"/>
      <c r="O135" s="18"/>
    </row>
    <row r="136" spans="1:22">
      <c r="N136" s="18"/>
      <c r="O136" s="18"/>
    </row>
    <row r="137" spans="1:22">
      <c r="D137" s="19"/>
      <c r="E137" s="19"/>
      <c r="F137" s="19"/>
      <c r="G137" s="19"/>
      <c r="H137" s="19"/>
      <c r="I137" s="19"/>
      <c r="J137" s="20"/>
      <c r="K137" s="20"/>
      <c r="N137" s="18"/>
      <c r="O137" s="18"/>
    </row>
    <row r="138" spans="1:22">
      <c r="D138" s="19"/>
      <c r="E138" s="19"/>
      <c r="F138" s="19"/>
      <c r="G138" s="19"/>
      <c r="H138" s="19"/>
      <c r="I138" s="19"/>
      <c r="J138" s="17"/>
      <c r="K138" s="17"/>
      <c r="N138" s="18"/>
      <c r="O138" s="18"/>
    </row>
    <row r="139" spans="1:22">
      <c r="D139" s="19"/>
      <c r="E139" s="19"/>
      <c r="F139" s="19"/>
      <c r="G139" s="19"/>
      <c r="H139" s="19"/>
      <c r="I139" s="19"/>
      <c r="J139" s="17"/>
      <c r="K139" s="17"/>
      <c r="N139" s="18"/>
      <c r="O139" s="18"/>
    </row>
    <row r="140" spans="1:22">
      <c r="D140" s="19"/>
      <c r="E140" s="19"/>
      <c r="F140" s="19"/>
      <c r="G140" s="19"/>
      <c r="H140" s="19"/>
      <c r="I140" s="19"/>
      <c r="J140" s="17"/>
      <c r="K140" s="17"/>
      <c r="N140" s="18"/>
      <c r="O140" s="18"/>
    </row>
    <row r="141" spans="1:22">
      <c r="D141" s="19"/>
      <c r="E141" s="19"/>
      <c r="F141" s="19"/>
      <c r="G141" s="19"/>
      <c r="H141" s="19"/>
      <c r="I141" s="19"/>
      <c r="J141" s="17"/>
      <c r="K141" s="17"/>
      <c r="N141" s="18"/>
      <c r="O141" s="18"/>
    </row>
    <row r="142" spans="1:22">
      <c r="D142" s="19"/>
      <c r="E142" s="19"/>
      <c r="F142" s="19"/>
      <c r="G142" s="19"/>
      <c r="H142" s="19"/>
      <c r="I142" s="19"/>
      <c r="J142" s="17"/>
      <c r="K142" s="17"/>
      <c r="N142" s="18"/>
      <c r="O142" s="18"/>
    </row>
    <row r="143" spans="1:22">
      <c r="D143" s="19"/>
      <c r="E143" s="19"/>
      <c r="F143" s="19"/>
      <c r="G143" s="19"/>
      <c r="H143" s="19"/>
      <c r="I143" s="19"/>
      <c r="J143" s="17"/>
      <c r="K143" s="17"/>
      <c r="N143" s="18"/>
      <c r="O143" s="18"/>
    </row>
    <row r="144" spans="1:22">
      <c r="D144" s="19"/>
      <c r="E144" s="19"/>
      <c r="F144" s="19"/>
      <c r="G144" s="19"/>
      <c r="H144" s="19"/>
      <c r="I144" s="19"/>
      <c r="N144" s="21"/>
      <c r="O144" s="21"/>
    </row>
    <row r="145" spans="2:21">
      <c r="B145" s="22"/>
      <c r="C145" s="22"/>
      <c r="D145" s="19"/>
      <c r="E145" s="19"/>
      <c r="F145" s="19"/>
      <c r="G145" s="19"/>
      <c r="H145" s="19"/>
      <c r="I145" s="19"/>
      <c r="L145" s="22"/>
      <c r="M145" s="22"/>
      <c r="R145" s="22"/>
      <c r="S145" s="22"/>
      <c r="T145" s="22"/>
      <c r="U145" s="22"/>
    </row>
  </sheetData>
  <mergeCells count="13">
    <mergeCell ref="R34:S34"/>
    <mergeCell ref="T34:U34"/>
    <mergeCell ref="A94:U94"/>
    <mergeCell ref="A1:U1"/>
    <mergeCell ref="A33:U33"/>
    <mergeCell ref="B34:C34"/>
    <mergeCell ref="D34:E34"/>
    <mergeCell ref="F34:G34"/>
    <mergeCell ref="H34:I34"/>
    <mergeCell ref="J34:K34"/>
    <mergeCell ref="L34:M34"/>
    <mergeCell ref="N34:O34"/>
    <mergeCell ref="P34:Q3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145"/>
  <sheetViews>
    <sheetView topLeftCell="A48" zoomScale="98" zoomScaleNormal="98" workbookViewId="0">
      <selection activeCell="H103" sqref="H103"/>
    </sheetView>
  </sheetViews>
  <sheetFormatPr defaultColWidth="9.33203125" defaultRowHeight="13.2"/>
  <cols>
    <col min="1" max="1" width="29.44140625" style="12" customWidth="1"/>
    <col min="2" max="2" width="12.109375" style="12" bestFit="1" customWidth="1"/>
    <col min="3" max="3" width="8.6640625" style="12" customWidth="1"/>
    <col min="4" max="7" width="8.6640625" style="11" customWidth="1"/>
    <col min="8" max="9" width="10.4414062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24.6">
      <c r="A1" s="86" t="s">
        <v>60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48" ht="15.6">
      <c r="A2" s="26"/>
    </row>
    <row r="3" spans="1:48">
      <c r="A3" s="23"/>
      <c r="W3" s="34"/>
      <c r="X3" s="34"/>
      <c r="Y3" s="8"/>
      <c r="Z3" s="8"/>
      <c r="AA3" s="8"/>
      <c r="AB3" s="10" t="s">
        <v>71</v>
      </c>
      <c r="AC3" s="38">
        <v>96572400</v>
      </c>
      <c r="AD3" s="10"/>
      <c r="AE3" s="10"/>
    </row>
    <row r="4" spans="1:48">
      <c r="A4" s="24"/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72</v>
      </c>
      <c r="AC4" s="25">
        <f>AC3*A5</f>
        <v>67600680</v>
      </c>
      <c r="AD4" s="10"/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AC4*A6</f>
        <v>60840612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AC5*A7</f>
        <v>57798581.399999999</v>
      </c>
      <c r="AD6" s="10"/>
    </row>
    <row r="7" spans="1:48">
      <c r="A7" s="59">
        <v>0.95</v>
      </c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4.6">
      <c r="A33" s="86" t="s">
        <v>53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 s="7" customFormat="1" ht="72.75" customHeight="1">
      <c r="A34" s="6" t="s">
        <v>4</v>
      </c>
      <c r="B34" s="90" t="s">
        <v>82</v>
      </c>
      <c r="C34" s="91"/>
      <c r="D34" s="92" t="s">
        <v>39</v>
      </c>
      <c r="E34" s="93"/>
      <c r="F34" s="92" t="s">
        <v>13</v>
      </c>
      <c r="G34" s="93"/>
      <c r="H34" s="92" t="s">
        <v>14</v>
      </c>
      <c r="I34" s="93"/>
      <c r="J34" s="92" t="s">
        <v>15</v>
      </c>
      <c r="K34" s="93"/>
      <c r="L34" s="90" t="s">
        <v>16</v>
      </c>
      <c r="M34" s="91"/>
      <c r="N34" s="90" t="s">
        <v>17</v>
      </c>
      <c r="O34" s="91"/>
      <c r="P34" s="90" t="s">
        <v>18</v>
      </c>
      <c r="Q34" s="91"/>
      <c r="R34" s="90" t="s">
        <v>19</v>
      </c>
      <c r="S34" s="91"/>
      <c r="T34" s="90" t="s">
        <v>42</v>
      </c>
      <c r="U34" s="91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s="7" customFormat="1" ht="69" customHeight="1">
      <c r="A35" s="6"/>
      <c r="B35" s="43" t="s">
        <v>40</v>
      </c>
      <c r="C35" s="43" t="s">
        <v>41</v>
      </c>
      <c r="D35" s="43" t="s">
        <v>40</v>
      </c>
      <c r="E35" s="43" t="s">
        <v>41</v>
      </c>
      <c r="F35" s="43" t="s">
        <v>40</v>
      </c>
      <c r="G35" s="43" t="s">
        <v>41</v>
      </c>
      <c r="H35" s="43" t="s">
        <v>40</v>
      </c>
      <c r="I35" s="43" t="s">
        <v>41</v>
      </c>
      <c r="J35" s="43" t="s">
        <v>40</v>
      </c>
      <c r="K35" s="43" t="s">
        <v>41</v>
      </c>
      <c r="L35" s="43" t="s">
        <v>40</v>
      </c>
      <c r="M35" s="43" t="s">
        <v>41</v>
      </c>
      <c r="N35" s="43" t="s">
        <v>40</v>
      </c>
      <c r="O35" s="43" t="s">
        <v>41</v>
      </c>
      <c r="P35" s="43" t="s">
        <v>40</v>
      </c>
      <c r="Q35" s="43" t="s">
        <v>41</v>
      </c>
      <c r="R35" s="43" t="s">
        <v>40</v>
      </c>
      <c r="S35" s="43" t="s">
        <v>41</v>
      </c>
      <c r="T35" s="43" t="s">
        <v>40</v>
      </c>
      <c r="U35" s="43" t="s">
        <v>41</v>
      </c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>
      <c r="A36" s="8">
        <v>-6</v>
      </c>
      <c r="B36" s="12">
        <v>3690660</v>
      </c>
      <c r="C36" s="12">
        <v>26743.9</v>
      </c>
      <c r="D36" s="29"/>
      <c r="E36" s="29"/>
      <c r="F36" s="46"/>
      <c r="G36" s="46"/>
      <c r="H36" s="29"/>
      <c r="I36" s="29"/>
      <c r="J36" s="29"/>
      <c r="K36" s="29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43">
      <c r="A37" s="8">
        <f>A36+2</f>
        <v>-4</v>
      </c>
      <c r="B37" s="25">
        <v>12649900</v>
      </c>
      <c r="C37" s="12">
        <v>133720</v>
      </c>
      <c r="D37" s="29"/>
      <c r="E37" s="29"/>
      <c r="F37" s="46"/>
      <c r="G37" s="46"/>
      <c r="H37" s="29"/>
      <c r="I37" s="29"/>
      <c r="J37" s="29"/>
      <c r="K37" s="29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1:43">
      <c r="A38" s="8">
        <f t="shared" ref="A38:A52" si="0">A37+2</f>
        <v>-2</v>
      </c>
      <c r="B38" s="25">
        <v>27787000</v>
      </c>
      <c r="C38" s="12">
        <v>481391</v>
      </c>
      <c r="D38" s="29"/>
      <c r="E38" s="29"/>
      <c r="F38" s="46"/>
      <c r="G38" s="46"/>
      <c r="H38" s="29"/>
      <c r="I38" s="29"/>
      <c r="J38" s="29"/>
      <c r="K38" s="29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 t="shared" si="0"/>
        <v>0</v>
      </c>
      <c r="B39" s="25">
        <v>37655500</v>
      </c>
      <c r="C39" s="12">
        <v>3369740</v>
      </c>
      <c r="D39" s="29"/>
      <c r="E39" s="29"/>
      <c r="F39" s="46"/>
      <c r="G39" s="46"/>
      <c r="H39" s="29"/>
      <c r="I39" s="29"/>
      <c r="J39" s="29"/>
      <c r="K39" s="29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si="0"/>
        <v>2</v>
      </c>
      <c r="B40" s="25">
        <v>48032100</v>
      </c>
      <c r="C40" s="25">
        <v>14655700</v>
      </c>
      <c r="D40" s="29"/>
      <c r="E40" s="29"/>
      <c r="F40" s="46"/>
      <c r="G40" s="46"/>
      <c r="H40" s="29"/>
      <c r="I40" s="29"/>
      <c r="J40" s="29"/>
      <c r="K40" s="29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4</v>
      </c>
      <c r="B41" s="25">
        <v>54985600</v>
      </c>
      <c r="C41" s="25">
        <v>26235800</v>
      </c>
      <c r="D41" s="29"/>
      <c r="E41" s="29"/>
      <c r="F41" s="46"/>
      <c r="G41" s="46"/>
      <c r="H41" s="29"/>
      <c r="I41" s="29"/>
      <c r="J41" s="29"/>
      <c r="K41" s="29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6</v>
      </c>
      <c r="B42" s="25">
        <v>69079600</v>
      </c>
      <c r="C42" s="25">
        <v>36345000</v>
      </c>
      <c r="D42" s="29"/>
      <c r="E42" s="29"/>
      <c r="F42" s="46"/>
      <c r="G42" s="46"/>
      <c r="H42" s="29"/>
      <c r="I42" s="29"/>
      <c r="J42" s="29"/>
      <c r="K42" s="29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8</v>
      </c>
      <c r="B43" s="25">
        <v>85473700</v>
      </c>
      <c r="C43" s="25">
        <v>43913600</v>
      </c>
      <c r="D43" s="29"/>
      <c r="E43" s="29"/>
      <c r="F43" s="46"/>
      <c r="G43" s="46"/>
      <c r="H43" s="29"/>
      <c r="I43" s="29"/>
      <c r="J43" s="29"/>
      <c r="K43" s="29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10</v>
      </c>
      <c r="B44" s="11">
        <v>93309600</v>
      </c>
      <c r="C44" s="63">
        <v>53621600</v>
      </c>
      <c r="D44" s="29"/>
      <c r="E44" s="29"/>
      <c r="F44" s="46"/>
      <c r="G44" s="46"/>
      <c r="H44" s="29"/>
      <c r="I44" s="29"/>
      <c r="J44" s="29"/>
      <c r="K44" s="29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12</v>
      </c>
      <c r="B45" s="11">
        <v>95101500</v>
      </c>
      <c r="C45" s="63">
        <v>65014500</v>
      </c>
      <c r="D45" s="29"/>
      <c r="E45" s="29"/>
      <c r="F45" s="46"/>
      <c r="G45" s="46"/>
      <c r="H45" s="29"/>
      <c r="I45" s="29"/>
      <c r="J45" s="29"/>
      <c r="K45" s="29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14</v>
      </c>
      <c r="B46" s="11">
        <v>95770100</v>
      </c>
      <c r="C46" s="63">
        <v>78760900</v>
      </c>
      <c r="D46" s="29"/>
      <c r="E46" s="29"/>
      <c r="F46" s="46"/>
      <c r="G46" s="46"/>
      <c r="H46" s="29"/>
      <c r="I46" s="29"/>
      <c r="J46" s="29"/>
      <c r="K46" s="29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16</v>
      </c>
      <c r="B47" s="11">
        <v>96572400</v>
      </c>
      <c r="C47" s="63">
        <v>87479500</v>
      </c>
      <c r="D47" s="29"/>
      <c r="E47" s="29"/>
      <c r="F47" s="46"/>
      <c r="G47" s="46"/>
      <c r="H47" s="29"/>
      <c r="I47" s="29"/>
      <c r="J47" s="29"/>
      <c r="K47" s="29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18</v>
      </c>
      <c r="B48" s="11">
        <v>96572400</v>
      </c>
      <c r="C48" s="63">
        <v>92186400</v>
      </c>
      <c r="D48" s="29"/>
      <c r="E48" s="29"/>
      <c r="F48" s="46"/>
      <c r="G48" s="46"/>
      <c r="H48" s="29"/>
      <c r="I48" s="29"/>
      <c r="J48" s="29"/>
      <c r="K48" s="29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21">
      <c r="A49" s="8">
        <f t="shared" si="0"/>
        <v>20</v>
      </c>
      <c r="B49" s="11">
        <v>96572400</v>
      </c>
      <c r="C49" s="63">
        <v>95342200</v>
      </c>
      <c r="D49" s="29"/>
      <c r="E49" s="29"/>
      <c r="F49" s="46"/>
      <c r="G49" s="46"/>
      <c r="H49" s="29"/>
      <c r="I49" s="29"/>
      <c r="J49" s="29"/>
      <c r="K49" s="29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21">
      <c r="A50" s="8">
        <f t="shared" si="0"/>
        <v>22</v>
      </c>
      <c r="B50" s="11">
        <v>96572400</v>
      </c>
      <c r="C50" s="63">
        <v>96465400</v>
      </c>
      <c r="D50" s="29"/>
      <c r="E50" s="29"/>
      <c r="F50" s="46"/>
      <c r="G50" s="46"/>
      <c r="H50" s="29"/>
      <c r="I50" s="29"/>
      <c r="J50" s="29"/>
      <c r="K50" s="29"/>
      <c r="L50" s="36"/>
      <c r="M50" s="36"/>
      <c r="N50" s="35"/>
      <c r="O50" s="35"/>
      <c r="P50" s="35"/>
      <c r="Q50" s="35"/>
      <c r="R50" s="35"/>
      <c r="S50" s="35"/>
      <c r="T50" s="35"/>
      <c r="U50" s="35"/>
    </row>
    <row r="51" spans="1:21">
      <c r="A51" s="8">
        <f t="shared" si="0"/>
        <v>24</v>
      </c>
      <c r="B51" s="11">
        <v>96572400</v>
      </c>
      <c r="C51" s="63">
        <v>96572400</v>
      </c>
      <c r="D51" s="29"/>
      <c r="E51" s="29"/>
      <c r="F51" s="46"/>
      <c r="G51" s="46"/>
      <c r="H51" s="29"/>
      <c r="I51" s="29"/>
      <c r="J51" s="29"/>
      <c r="K51" s="29"/>
      <c r="L51" s="36"/>
      <c r="M51" s="36"/>
      <c r="N51" s="35"/>
      <c r="O51" s="35"/>
      <c r="P51" s="35"/>
      <c r="Q51" s="35"/>
      <c r="R51" s="35"/>
      <c r="S51" s="35"/>
      <c r="T51" s="35"/>
      <c r="U51" s="35"/>
    </row>
    <row r="52" spans="1:21">
      <c r="A52" s="8">
        <f t="shared" si="0"/>
        <v>26</v>
      </c>
      <c r="B52" s="11">
        <v>96572400</v>
      </c>
      <c r="C52" s="63">
        <v>96572400</v>
      </c>
      <c r="D52" s="29"/>
      <c r="E52" s="29"/>
      <c r="F52" s="46"/>
      <c r="G52" s="46"/>
      <c r="H52" s="29"/>
      <c r="I52" s="29"/>
      <c r="J52" s="29"/>
      <c r="K52" s="29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21" ht="12" customHeight="1">
      <c r="A53" s="8">
        <f>A52+2</f>
        <v>28</v>
      </c>
      <c r="B53" s="35"/>
      <c r="C53" s="40"/>
      <c r="D53" s="29"/>
      <c r="E53" s="29"/>
      <c r="F53" s="46"/>
      <c r="G53" s="46"/>
      <c r="H53" s="29"/>
      <c r="I53" s="29"/>
      <c r="J53" s="29"/>
      <c r="K53" s="29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21" ht="12" customHeight="1">
      <c r="A54" s="8">
        <f>A53+2</f>
        <v>30</v>
      </c>
      <c r="B54" s="35"/>
      <c r="C54" s="40"/>
      <c r="D54" s="29"/>
      <c r="E54" s="29"/>
      <c r="F54" s="46"/>
      <c r="G54" s="46"/>
      <c r="H54" s="29"/>
      <c r="I54" s="29"/>
      <c r="J54" s="29"/>
      <c r="K54" s="29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2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ht="15.6">
      <c r="A57" s="48" t="s">
        <v>56</v>
      </c>
      <c r="B57" s="49">
        <f t="shared" ref="B57:C59" si="1">IF(OR(MIN(B$36:B$54)&gt;$A5*$AC$3,SUM(B$36:B$54)=0),"",(LOG10(($A5*$AC$3)/INDEX(B$36:B$54,MATCH($A5*$AC$3,B$36:B$54)))/LOG10(INDEX(B$36:B$54,MATCH($A5*$AC$3,B$36:B$54))/INDEX(B$36:B$54,1+MATCH($A5*$AC$3,B$36:B$54))))*(INDEX($A$36:$A$54,MATCH($A5*$AC$3,B$36:B$54))-INDEX($A$36:$A$54,1+MATCH($A5*$AC$3,B$36:B$54)))+INDEX($A$36:$A$54,MATCH($A5*$AC$3,B$36:B$54)))</f>
        <v>5.8103194877488011</v>
      </c>
      <c r="C57" s="49">
        <f t="shared" si="1"/>
        <v>12.406740636294586</v>
      </c>
      <c r="D57" s="49"/>
      <c r="E57" s="49"/>
      <c r="F57" s="49" t="str">
        <f t="shared" ref="F57:U57" si="2">IF(OR(MIN(F$36:F$54)&gt;$A5*$AC$3,SUM(F$36:F$54)=0),"",(LOG10(($A5*$AC$3)/INDEX(F$36:F$54,MATCH($A5*$AC$3,F$36:F$54)))/LOG10(INDEX(F$36:F$54,MATCH($A5*$AC$3,F$36:F$54))/INDEX(F$36:F$54,1+MATCH($A5*$AC$3,F$36:F$54))))*(INDEX($A$36:$A$54,MATCH($A5*$AC$3,F$36:F$54))-INDEX($A$36:$A$54,1+MATCH($A5*$AC$3,F$36:F$54)))+INDEX($A$36:$A$54,MATCH($A5*$AC$3,F$36:F$54)))</f>
        <v/>
      </c>
      <c r="G57" s="49" t="str">
        <f t="shared" si="2"/>
        <v/>
      </c>
      <c r="H57" s="49" t="str">
        <f t="shared" si="2"/>
        <v/>
      </c>
      <c r="I57" s="49" t="str">
        <f t="shared" si="2"/>
        <v/>
      </c>
      <c r="J57" s="49" t="str">
        <f t="shared" si="2"/>
        <v/>
      </c>
      <c r="K57" s="49" t="str">
        <f t="shared" si="2"/>
        <v/>
      </c>
      <c r="L57" s="49" t="str">
        <f t="shared" si="2"/>
        <v/>
      </c>
      <c r="M57" s="49" t="str">
        <f t="shared" si="2"/>
        <v/>
      </c>
      <c r="N57" s="49" t="str">
        <f t="shared" si="2"/>
        <v/>
      </c>
      <c r="O57" s="49" t="str">
        <f t="shared" si="2"/>
        <v/>
      </c>
      <c r="P57" s="49" t="str">
        <f t="shared" si="2"/>
        <v/>
      </c>
      <c r="Q57" s="49" t="str">
        <f t="shared" si="2"/>
        <v/>
      </c>
      <c r="R57" s="49" t="str">
        <f t="shared" si="2"/>
        <v/>
      </c>
      <c r="S57" s="49" t="str">
        <f t="shared" si="2"/>
        <v/>
      </c>
      <c r="T57" s="49" t="str">
        <f t="shared" si="2"/>
        <v/>
      </c>
      <c r="U57" s="49" t="str">
        <f t="shared" si="2"/>
        <v/>
      </c>
    </row>
    <row r="58" spans="1:21" ht="15.6">
      <c r="A58" s="48" t="s">
        <v>57</v>
      </c>
      <c r="B58" s="49">
        <f t="shared" si="1"/>
        <v>8.3813232244844151</v>
      </c>
      <c r="C58" s="49">
        <f t="shared" si="1"/>
        <v>15.87670929788313</v>
      </c>
      <c r="D58" s="49"/>
      <c r="E58" s="49"/>
      <c r="F58" s="49" t="str">
        <f t="shared" ref="F58:U58" si="3">IF(OR(MIN(F$36:F$54)&gt;$A6*$AC$3,SUM(F$36:F$54)=0),"",(LOG10(($A6*$AC$3)/INDEX(F$36:F$54,MATCH($A6*$AC$3,F$36:F$54)))/LOG10(INDEX(F$36:F$54,MATCH($A6*$AC$3,F$36:F$54))/INDEX(F$36:F$54,1+MATCH($A6*$AC$3,F$36:F$54))))*(INDEX($A$36:$A$54,MATCH($A6*$AC$3,F$36:F$54))-INDEX($A$36:$A$54,1+MATCH($A6*$AC$3,F$36:F$54)))+INDEX($A$36:$A$54,MATCH($A6*$AC$3,F$36:F$54)))</f>
        <v/>
      </c>
      <c r="G58" s="49" t="str">
        <f t="shared" si="3"/>
        <v/>
      </c>
      <c r="H58" s="49" t="str">
        <f t="shared" si="3"/>
        <v/>
      </c>
      <c r="I58" s="49" t="str">
        <f t="shared" si="3"/>
        <v/>
      </c>
      <c r="J58" s="49" t="str">
        <f t="shared" si="3"/>
        <v/>
      </c>
      <c r="K58" s="49" t="str">
        <f t="shared" si="3"/>
        <v/>
      </c>
      <c r="L58" s="49" t="str">
        <f t="shared" si="3"/>
        <v/>
      </c>
      <c r="M58" s="49" t="str">
        <f t="shared" si="3"/>
        <v/>
      </c>
      <c r="N58" s="49" t="str">
        <f t="shared" si="3"/>
        <v/>
      </c>
      <c r="O58" s="49" t="str">
        <f t="shared" si="3"/>
        <v/>
      </c>
      <c r="P58" s="49" t="str">
        <f t="shared" si="3"/>
        <v/>
      </c>
      <c r="Q58" s="49" t="str">
        <f t="shared" si="3"/>
        <v/>
      </c>
      <c r="R58" s="49" t="str">
        <f t="shared" si="3"/>
        <v/>
      </c>
      <c r="S58" s="49" t="str">
        <f t="shared" si="3"/>
        <v/>
      </c>
      <c r="T58" s="49" t="str">
        <f t="shared" si="3"/>
        <v/>
      </c>
      <c r="U58" s="49" t="str">
        <f t="shared" si="3"/>
        <v/>
      </c>
    </row>
    <row r="59" spans="1:21" ht="15.6">
      <c r="A59" s="48" t="s">
        <v>54</v>
      </c>
      <c r="B59" s="49">
        <f t="shared" si="1"/>
        <v>9.6141265338575934</v>
      </c>
      <c r="C59" s="49">
        <f t="shared" si="1"/>
        <v>17.816329177719076</v>
      </c>
      <c r="D59" s="49"/>
      <c r="E59" s="49"/>
      <c r="F59" s="49" t="str">
        <f t="shared" ref="F59:U59" si="4">IF(OR(MIN(F$36:F$54)&gt;$A7*$AC$3,SUM(F$36:F$54)=0),"",(LOG10(($A7*$AC$3)/INDEX(F$36:F$54,MATCH($A7*$AC$3,F$36:F$54)))/LOG10(INDEX(F$36:F$54,MATCH($A7*$AC$3,F$36:F$54))/INDEX(F$36:F$54,1+MATCH($A7*$AC$3,F$36:F$54))))*(INDEX($A$36:$A$54,MATCH($A7*$AC$3,F$36:F$54))-INDEX($A$36:$A$54,1+MATCH($A7*$AC$3,F$36:F$54)))+INDEX($A$36:$A$54,MATCH($A7*$AC$3,F$36:F$54)))</f>
        <v/>
      </c>
      <c r="G59" s="49" t="str">
        <f t="shared" si="4"/>
        <v/>
      </c>
      <c r="H59" s="49" t="str">
        <f t="shared" si="4"/>
        <v/>
      </c>
      <c r="I59" s="49" t="str">
        <f t="shared" si="4"/>
        <v/>
      </c>
      <c r="J59" s="49" t="str">
        <f t="shared" si="4"/>
        <v/>
      </c>
      <c r="K59" s="49" t="str">
        <f t="shared" si="4"/>
        <v/>
      </c>
      <c r="L59" s="49" t="str">
        <f t="shared" si="4"/>
        <v/>
      </c>
      <c r="M59" s="49" t="str">
        <f t="shared" si="4"/>
        <v/>
      </c>
      <c r="N59" s="49" t="str">
        <f t="shared" si="4"/>
        <v/>
      </c>
      <c r="O59" s="49" t="str">
        <f t="shared" si="4"/>
        <v/>
      </c>
      <c r="P59" s="49" t="str">
        <f t="shared" si="4"/>
        <v/>
      </c>
      <c r="Q59" s="49" t="str">
        <f t="shared" si="4"/>
        <v/>
      </c>
      <c r="R59" s="49" t="str">
        <f t="shared" si="4"/>
        <v/>
      </c>
      <c r="S59" s="49" t="str">
        <f t="shared" si="4"/>
        <v/>
      </c>
      <c r="T59" s="49" t="str">
        <f t="shared" si="4"/>
        <v/>
      </c>
      <c r="U59" s="49" t="str">
        <f t="shared" si="4"/>
        <v/>
      </c>
    </row>
    <row r="60" spans="1:21">
      <c r="A60" s="31"/>
      <c r="B60" s="32"/>
      <c r="C60" s="32"/>
      <c r="D60" s="32"/>
      <c r="E60" s="32"/>
      <c r="F60" s="32"/>
      <c r="G60" s="32"/>
      <c r="H60" s="14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</row>
    <row r="61" spans="1:21">
      <c r="A61" s="31"/>
      <c r="B61" s="32"/>
      <c r="C61" s="32"/>
      <c r="D61" s="32"/>
      <c r="E61" s="32"/>
      <c r="F61" s="32"/>
      <c r="G61" s="32"/>
      <c r="H61" s="14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</row>
    <row r="62" spans="1:21" ht="15.6">
      <c r="A62" s="47"/>
      <c r="B62" s="32" t="str">
        <f>IF(OR(MIN(B$36:B$54)&gt;$A3*$AC$3,SUM(B$36:B$54)=0),"",(LOG10(($A3*$AC$3)/INDEX(B$36:B$54,MATCH($A3*$AC$3,B$36:B$54)))/LOG10(INDEX(B$36:B$54,MATCH($A3*$AC$3,B$36:B$54))/INDEX(B$36:B$54,1+MATCH($A3*$AC$3,B$36:B$54))))*(INDEX($A$36:$A$54,MATCH($A3*$AC$3,B$36:B$54))-INDEX($A$36:$A$54,1+MATCH($A3*$AC$3,B$36:B$54)))+INDEX($A$36:$A$54,MATCH($A3*$AC$3,B$36:B$54)))</f>
        <v/>
      </c>
      <c r="C62" s="32"/>
      <c r="D62" s="32" t="str">
        <f t="shared" ref="D62:I62" si="5">IF(OR(MIN(D$36:D$54)&gt;$A3*$AC$3,SUM(D$36:D$54)=0),"",(LOG10(($A3*$AC$3)/INDEX(D$36:D$54,MATCH($A3*$AC$3,D$36:D$54)))/LOG10(INDEX(D$36:D$54,MATCH($A3*$AC$3,D$36:D$54))/INDEX(D$36:D$54,1+MATCH($A3*$AC$3,D$36:D$54))))*(INDEX($A$36:$A$54,MATCH($A3*$AC$3,D$36:D$54))-INDEX($A$36:$A$54,1+MATCH($A3*$AC$3,D$36:D$54)))+INDEX($A$36:$A$54,MATCH($A3*$AC$3,D$36:D$54)))</f>
        <v/>
      </c>
      <c r="E62" s="32" t="str">
        <f t="shared" si="5"/>
        <v/>
      </c>
      <c r="F62" s="32" t="str">
        <f t="shared" si="5"/>
        <v/>
      </c>
      <c r="G62" s="32" t="str">
        <f t="shared" si="5"/>
        <v/>
      </c>
      <c r="H62" s="32" t="str">
        <f t="shared" si="5"/>
        <v/>
      </c>
      <c r="I62" s="32" t="str">
        <f t="shared" si="5"/>
        <v/>
      </c>
      <c r="J62" s="32"/>
      <c r="K62" s="32" t="str">
        <f t="shared" ref="K62:U62" si="6">IF(OR(MIN(K$36:K$54)&gt;$A3*$AC$3,SUM(K$36:K$54)=0),"",(LOG10(($A3*$AC$3)/INDEX(K$36:K$54,MATCH($A3*$AC$3,K$36:K$54)))/LOG10(INDEX(K$36:K$54,MATCH($A3*$AC$3,K$36:K$54))/INDEX(K$36:K$54,1+MATCH($A3*$AC$3,K$36:K$54))))*(INDEX($A$36:$A$54,MATCH($A3*$AC$3,K$36:K$54))-INDEX($A$36:$A$54,1+MATCH($A3*$AC$3,K$36:K$54)))+INDEX($A$36:$A$54,MATCH($A3*$AC$3,K$36:K$54)))</f>
        <v/>
      </c>
      <c r="L62" s="32" t="str">
        <f t="shared" si="6"/>
        <v/>
      </c>
      <c r="M62" s="32" t="str">
        <f t="shared" si="6"/>
        <v/>
      </c>
      <c r="N62" s="32" t="str">
        <f t="shared" si="6"/>
        <v/>
      </c>
      <c r="O62" s="32" t="str">
        <f t="shared" si="6"/>
        <v/>
      </c>
      <c r="P62" s="32" t="str">
        <f t="shared" si="6"/>
        <v/>
      </c>
      <c r="Q62" s="32" t="str">
        <f t="shared" si="6"/>
        <v/>
      </c>
      <c r="R62" s="32" t="str">
        <f t="shared" si="6"/>
        <v/>
      </c>
      <c r="S62" s="32" t="str">
        <f t="shared" si="6"/>
        <v/>
      </c>
      <c r="T62" s="32" t="str">
        <f t="shared" si="6"/>
        <v/>
      </c>
      <c r="U62" s="32" t="str">
        <f t="shared" si="6"/>
        <v/>
      </c>
    </row>
    <row r="63" spans="1:21" ht="15.6">
      <c r="A63" s="47"/>
      <c r="D63" s="12"/>
      <c r="E63" s="12"/>
      <c r="F63" s="12"/>
      <c r="G63" s="12"/>
      <c r="H63" s="12"/>
      <c r="I63" s="12"/>
      <c r="R63" s="27"/>
      <c r="S63" s="27"/>
    </row>
    <row r="64" spans="1:21" ht="15.6">
      <c r="A64" s="47"/>
      <c r="D64" s="12"/>
      <c r="E64" s="12"/>
      <c r="F64" s="12"/>
      <c r="G64" s="12"/>
      <c r="H64" s="12"/>
      <c r="I64" s="12"/>
      <c r="R64" s="27"/>
      <c r="S64" s="27"/>
    </row>
    <row r="65" spans="1:21">
      <c r="A65" s="31"/>
      <c r="B65" s="32"/>
      <c r="C65" s="32"/>
      <c r="D65" s="32"/>
      <c r="E65" s="32"/>
      <c r="F65" s="32"/>
      <c r="G65" s="32"/>
      <c r="H65" s="14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</row>
    <row r="66" spans="1:21">
      <c r="A66" s="31"/>
      <c r="B66" s="32"/>
      <c r="C66" s="32"/>
      <c r="D66" s="32"/>
      <c r="E66" s="32"/>
      <c r="F66" s="32"/>
      <c r="G66" s="32"/>
      <c r="H66" s="14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</row>
    <row r="67" spans="1:21">
      <c r="A67" s="31"/>
      <c r="B67" s="32"/>
      <c r="C67" s="32"/>
      <c r="D67" s="32"/>
      <c r="E67" s="32"/>
      <c r="F67" s="32"/>
      <c r="G67" s="32"/>
      <c r="H67" s="14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</row>
    <row r="68" spans="1:21" ht="15.6">
      <c r="A68" s="47"/>
      <c r="B68" s="32" t="str">
        <f>IF(OR(MIN(B$36:B$54)&gt;$A8*$AC$3,SUM(B$36:B$54)=0),"",(LOG10(($A8*$AC$3)/INDEX(B$36:B$54,MATCH($A8*$AC$3,B$36:B$54)))/LOG10(INDEX(B$36:B$54,MATCH($A8*$AC$3,B$36:B$54))/INDEX(B$36:B$54,1+MATCH($A8*$AC$3,B$36:B$54))))*(INDEX($A$36:$A$54,MATCH($A8*$AC$3,B$36:B$54))-INDEX($A$36:$A$54,1+MATCH($A8*$AC$3,B$36:B$54)))+INDEX($A$36:$A$54,MATCH($A8*$AC$3,B$36:B$54)))</f>
        <v/>
      </c>
      <c r="C68" s="32"/>
      <c r="D68" s="32" t="str">
        <f t="shared" ref="D68:I68" si="7">IF(OR(MIN(D$36:D$54)&gt;$A8*$AC$3,SUM(D$36:D$54)=0),"",(LOG10(($A8*$AC$3)/INDEX(D$36:D$54,MATCH($A8*$AC$3,D$36:D$54)))/LOG10(INDEX(D$36:D$54,MATCH($A8*$AC$3,D$36:D$54))/INDEX(D$36:D$54,1+MATCH($A8*$AC$3,D$36:D$54))))*(INDEX($A$36:$A$54,MATCH($A8*$AC$3,D$36:D$54))-INDEX($A$36:$A$54,1+MATCH($A8*$AC$3,D$36:D$54)))+INDEX($A$36:$A$54,MATCH($A8*$AC$3,D$36:D$54)))</f>
        <v/>
      </c>
      <c r="E68" s="32" t="str">
        <f t="shared" si="7"/>
        <v/>
      </c>
      <c r="F68" s="32" t="str">
        <f t="shared" si="7"/>
        <v/>
      </c>
      <c r="G68" s="32" t="str">
        <f t="shared" si="7"/>
        <v/>
      </c>
      <c r="H68" s="32" t="str">
        <f t="shared" si="7"/>
        <v/>
      </c>
      <c r="I68" s="32" t="str">
        <f t="shared" si="7"/>
        <v/>
      </c>
      <c r="J68" s="32"/>
      <c r="K68" s="32" t="str">
        <f t="shared" ref="K68:U68" si="8">IF(OR(MIN(K$36:K$54)&gt;$A8*$AC$3,SUM(K$36:K$54)=0),"",(LOG10(($A8*$AC$3)/INDEX(K$36:K$54,MATCH($A8*$AC$3,K$36:K$54)))/LOG10(INDEX(K$36:K$54,MATCH($A8*$AC$3,K$36:K$54))/INDEX(K$36:K$54,1+MATCH($A8*$AC$3,K$36:K$54))))*(INDEX($A$36:$A$54,MATCH($A8*$AC$3,K$36:K$54))-INDEX($A$36:$A$54,1+MATCH($A8*$AC$3,K$36:K$54)))+INDEX($A$36:$A$54,MATCH($A8*$AC$3,K$36:K$54)))</f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32" t="str">
        <f t="shared" si="8"/>
        <v/>
      </c>
      <c r="Q68" s="32" t="str">
        <f t="shared" si="8"/>
        <v/>
      </c>
      <c r="R68" s="32" t="str">
        <f t="shared" si="8"/>
        <v/>
      </c>
      <c r="S68" s="32" t="str">
        <f t="shared" si="8"/>
        <v/>
      </c>
      <c r="T68" s="32" t="str">
        <f t="shared" si="8"/>
        <v/>
      </c>
      <c r="U68" s="32" t="str">
        <f t="shared" si="8"/>
        <v/>
      </c>
    </row>
    <row r="69" spans="1:21">
      <c r="A69" s="31"/>
      <c r="B69" s="32"/>
      <c r="C69" s="32"/>
      <c r="D69" s="32"/>
      <c r="E69" s="32"/>
      <c r="F69" s="32"/>
      <c r="G69" s="32"/>
      <c r="H69" s="14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</row>
    <row r="70" spans="1:21" ht="15.6">
      <c r="A70" s="47"/>
      <c r="B70" s="32" t="str">
        <f>IF(OR(MIN(B$36:B$54)&gt;$A11*$AC$3,SUM(B$36:B$54)=0),"",(LOG10(($A11*$AC$3)/INDEX(B$36:B$54,MATCH($A11*$AC$3,B$36:B$54)))/LOG10(INDEX(B$36:B$54,MATCH($A11*$AC$3,B$36:B$54))/INDEX(B$36:B$54,1+MATCH($A11*$AC$3,B$36:B$54))))*(INDEX($A$36:$A$54,MATCH($A11*$AC$3,B$36:B$54))-INDEX($A$36:$A$54,1+MATCH($A11*$AC$3,B$36:B$54)))+INDEX($A$36:$A$54,MATCH($A11*$AC$3,B$36:B$54)))</f>
        <v/>
      </c>
      <c r="C70" s="32"/>
      <c r="D70" s="32" t="str">
        <f t="shared" ref="D70:I70" si="9">IF(OR(MIN(D$36:D$54)&gt;$A11*$AC$3,SUM(D$36:D$54)=0),"",(LOG10(($A11*$AC$3)/INDEX(D$36:D$54,MATCH($A11*$AC$3,D$36:D$54)))/LOG10(INDEX(D$36:D$54,MATCH($A11*$AC$3,D$36:D$54))/INDEX(D$36:D$54,1+MATCH($A11*$AC$3,D$36:D$54))))*(INDEX($A$36:$A$54,MATCH($A11*$AC$3,D$36:D$54))-INDEX($A$36:$A$54,1+MATCH($A11*$AC$3,D$36:D$54)))+INDEX($A$36:$A$54,MATCH($A11*$AC$3,D$36:D$54)))</f>
        <v/>
      </c>
      <c r="E70" s="32" t="str">
        <f t="shared" si="9"/>
        <v/>
      </c>
      <c r="F70" s="32" t="str">
        <f t="shared" si="9"/>
        <v/>
      </c>
      <c r="G70" s="32" t="str">
        <f t="shared" si="9"/>
        <v/>
      </c>
      <c r="H70" s="32" t="str">
        <f t="shared" si="9"/>
        <v/>
      </c>
      <c r="I70" s="32" t="str">
        <f t="shared" si="9"/>
        <v/>
      </c>
      <c r="J70" s="32"/>
      <c r="K70" s="32" t="str">
        <f t="shared" ref="K70:U70" si="10">IF(OR(MIN(K$36:K$54)&gt;$A11*$AC$3,SUM(K$36:K$54)=0),"",(LOG10(($A11*$AC$3)/INDEX(K$36:K$54,MATCH($A11*$AC$3,K$36:K$54)))/LOG10(INDEX(K$36:K$54,MATCH($A11*$AC$3,K$36:K$54))/INDEX(K$36:K$54,1+MATCH($A11*$AC$3,K$36:K$54))))*(INDEX($A$36:$A$54,MATCH($A11*$AC$3,K$36:K$54))-INDEX($A$36:$A$54,1+MATCH($A11*$AC$3,K$36:K$54)))+INDEX($A$36:$A$54,MATCH($A11*$AC$3,K$36:K$54)))</f>
        <v/>
      </c>
      <c r="L70" s="32" t="str">
        <f t="shared" si="10"/>
        <v/>
      </c>
      <c r="M70" s="32" t="str">
        <f t="shared" si="10"/>
        <v/>
      </c>
      <c r="N70" s="32" t="str">
        <f t="shared" si="10"/>
        <v/>
      </c>
      <c r="O70" s="32" t="str">
        <f t="shared" si="10"/>
        <v/>
      </c>
      <c r="P70" s="32" t="str">
        <f t="shared" si="10"/>
        <v/>
      </c>
      <c r="Q70" s="32" t="str">
        <f t="shared" si="10"/>
        <v/>
      </c>
      <c r="R70" s="32" t="str">
        <f t="shared" si="10"/>
        <v/>
      </c>
      <c r="S70" s="32" t="str">
        <f t="shared" si="10"/>
        <v/>
      </c>
      <c r="T70" s="32" t="str">
        <f t="shared" si="10"/>
        <v/>
      </c>
      <c r="U70" s="32" t="str">
        <f t="shared" si="10"/>
        <v/>
      </c>
    </row>
    <row r="71" spans="1:21" ht="15.6">
      <c r="A71" s="47"/>
      <c r="D71" s="12"/>
      <c r="E71" s="12"/>
      <c r="F71" s="12"/>
      <c r="G71" s="12"/>
      <c r="H71" s="12"/>
      <c r="I71" s="12"/>
      <c r="R71" s="27"/>
      <c r="S71" s="27"/>
    </row>
    <row r="72" spans="1:21" ht="15.6">
      <c r="A72" s="47"/>
      <c r="D72" s="12"/>
      <c r="E72" s="12"/>
      <c r="F72" s="12"/>
      <c r="G72" s="12"/>
      <c r="H72" s="12"/>
      <c r="I72" s="12"/>
      <c r="R72" s="27"/>
      <c r="S72" s="27"/>
    </row>
    <row r="73" spans="1:21">
      <c r="A73" s="31"/>
      <c r="B73" s="32"/>
      <c r="C73" s="32"/>
      <c r="D73" s="32"/>
      <c r="E73" s="32"/>
      <c r="F73" s="32"/>
      <c r="G73" s="32"/>
      <c r="H73" s="14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</row>
    <row r="74" spans="1:21">
      <c r="A74" s="31"/>
      <c r="B74" s="32"/>
      <c r="C74" s="32"/>
      <c r="D74" s="32"/>
      <c r="E74" s="32"/>
      <c r="F74" s="32"/>
      <c r="G74" s="32"/>
      <c r="H74" s="14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</row>
    <row r="75" spans="1:21">
      <c r="A75" s="31"/>
      <c r="B75" s="32"/>
      <c r="C75" s="32"/>
      <c r="D75" s="32"/>
      <c r="E75" s="32"/>
      <c r="F75" s="32"/>
      <c r="G75" s="32"/>
      <c r="H75" s="14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</row>
    <row r="76" spans="1:21" ht="15.6">
      <c r="A76" s="47"/>
      <c r="B76" s="32" t="str">
        <f>IF(OR(MIN(B$36:B$54)&gt;$A16*$AC$3,SUM(B$36:B$54)=0),"",(LOG10(($A16*$AC$3)/INDEX(B$36:B$54,MATCH($A16*$AC$3,B$36:B$54)))/LOG10(INDEX(B$36:B$54,MATCH($A16*$AC$3,B$36:B$54))/INDEX(B$36:B$54,1+MATCH($A16*$AC$3,B$36:B$54))))*(INDEX($A$36:$A$54,MATCH($A16*$AC$3,B$36:B$54))-INDEX($A$36:$A$54,1+MATCH($A16*$AC$3,B$36:B$54)))+INDEX($A$36:$A$54,MATCH($A16*$AC$3,B$36:B$54)))</f>
        <v/>
      </c>
      <c r="C76" s="32"/>
      <c r="D76" s="32" t="str">
        <f t="shared" ref="D76:I76" si="11">IF(OR(MIN(D$36:D$54)&gt;$A16*$AC$3,SUM(D$36:D$54)=0),"",(LOG10(($A16*$AC$3)/INDEX(D$36:D$54,MATCH($A16*$AC$3,D$36:D$54)))/LOG10(INDEX(D$36:D$54,MATCH($A16*$AC$3,D$36:D$54))/INDEX(D$36:D$54,1+MATCH($A16*$AC$3,D$36:D$54))))*(INDEX($A$36:$A$54,MATCH($A16*$AC$3,D$36:D$54))-INDEX($A$36:$A$54,1+MATCH($A16*$AC$3,D$36:D$54)))+INDEX($A$36:$A$54,MATCH($A16*$AC$3,D$36:D$54)))</f>
        <v/>
      </c>
      <c r="E76" s="32" t="str">
        <f t="shared" si="11"/>
        <v/>
      </c>
      <c r="F76" s="32" t="str">
        <f t="shared" si="11"/>
        <v/>
      </c>
      <c r="G76" s="32" t="str">
        <f t="shared" si="11"/>
        <v/>
      </c>
      <c r="H76" s="32" t="str">
        <f t="shared" si="11"/>
        <v/>
      </c>
      <c r="I76" s="32" t="str">
        <f t="shared" si="11"/>
        <v/>
      </c>
      <c r="J76" s="32"/>
      <c r="K76" s="32" t="str">
        <f t="shared" ref="K76:U76" si="12">IF(OR(MIN(K$36:K$54)&gt;$A16*$AC$3,SUM(K$36:K$54)=0),"",(LOG10(($A16*$AC$3)/INDEX(K$36:K$54,MATCH($A16*$AC$3,K$36:K$54)))/LOG10(INDEX(K$36:K$54,MATCH($A16*$AC$3,K$36:K$54))/INDEX(K$36:K$54,1+MATCH($A16*$AC$3,K$36:K$54))))*(INDEX($A$36:$A$54,MATCH($A16*$AC$3,K$36:K$54))-INDEX($A$36:$A$54,1+MATCH($A16*$AC$3,K$36:K$54)))+INDEX($A$36:$A$54,MATCH($A16*$AC$3,K$36:K$54)))</f>
        <v/>
      </c>
      <c r="L76" s="32" t="str">
        <f t="shared" si="12"/>
        <v/>
      </c>
      <c r="M76" s="32" t="str">
        <f t="shared" si="12"/>
        <v/>
      </c>
      <c r="N76" s="32" t="str">
        <f t="shared" si="12"/>
        <v/>
      </c>
      <c r="O76" s="32" t="str">
        <f t="shared" si="12"/>
        <v/>
      </c>
      <c r="P76" s="32" t="str">
        <f t="shared" si="12"/>
        <v/>
      </c>
      <c r="Q76" s="32" t="str">
        <f t="shared" si="12"/>
        <v/>
      </c>
      <c r="R76" s="32" t="str">
        <f t="shared" si="12"/>
        <v/>
      </c>
      <c r="S76" s="32" t="str">
        <f t="shared" si="12"/>
        <v/>
      </c>
      <c r="T76" s="32" t="str">
        <f t="shared" si="12"/>
        <v/>
      </c>
      <c r="U76" s="32" t="str">
        <f t="shared" si="12"/>
        <v/>
      </c>
    </row>
    <row r="77" spans="1:21">
      <c r="A77" s="31"/>
      <c r="B77" s="32"/>
      <c r="C77" s="32"/>
      <c r="D77" s="32"/>
      <c r="E77" s="32"/>
      <c r="F77" s="32"/>
      <c r="G77" s="32"/>
      <c r="H77" s="14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</row>
    <row r="78" spans="1:21" ht="15.6">
      <c r="A78" s="47"/>
      <c r="B78" s="32" t="str">
        <f>IF(OR(MIN(B$36:B$54)&gt;$A19*$AC$3,SUM(B$36:B$54)=0),"",(LOG10(($A19*$AC$3)/INDEX(B$36:B$54,MATCH($A19*$AC$3,B$36:B$54)))/LOG10(INDEX(B$36:B$54,MATCH($A19*$AC$3,B$36:B$54))/INDEX(B$36:B$54,1+MATCH($A19*$AC$3,B$36:B$54))))*(INDEX($A$36:$A$54,MATCH($A19*$AC$3,B$36:B$54))-INDEX($A$36:$A$54,1+MATCH($A19*$AC$3,B$36:B$54)))+INDEX($A$36:$A$54,MATCH($A19*$AC$3,B$36:B$54)))</f>
        <v/>
      </c>
      <c r="C78" s="32"/>
      <c r="D78" s="32" t="str">
        <f t="shared" ref="D78:I78" si="13">IF(OR(MIN(D$36:D$54)&gt;$A19*$AC$3,SUM(D$36:D$54)=0),"",(LOG10(($A19*$AC$3)/INDEX(D$36:D$54,MATCH($A19*$AC$3,D$36:D$54)))/LOG10(INDEX(D$36:D$54,MATCH($A19*$AC$3,D$36:D$54))/INDEX(D$36:D$54,1+MATCH($A19*$AC$3,D$36:D$54))))*(INDEX($A$36:$A$54,MATCH($A19*$AC$3,D$36:D$54))-INDEX($A$36:$A$54,1+MATCH($A19*$AC$3,D$36:D$54)))+INDEX($A$36:$A$54,MATCH($A19*$AC$3,D$36:D$54)))</f>
        <v/>
      </c>
      <c r="E78" s="32" t="str">
        <f t="shared" si="13"/>
        <v/>
      </c>
      <c r="F78" s="32" t="str">
        <f t="shared" si="13"/>
        <v/>
      </c>
      <c r="G78" s="32" t="str">
        <f t="shared" si="13"/>
        <v/>
      </c>
      <c r="H78" s="32" t="str">
        <f t="shared" si="13"/>
        <v/>
      </c>
      <c r="I78" s="32" t="str">
        <f t="shared" si="13"/>
        <v/>
      </c>
      <c r="J78" s="32"/>
      <c r="K78" s="32" t="str">
        <f t="shared" ref="K78:U78" si="14">IF(OR(MIN(K$36:K$54)&gt;$A19*$AC$3,SUM(K$36:K$54)=0),"",(LOG10(($A19*$AC$3)/INDEX(K$36:K$54,MATCH($A19*$AC$3,K$36:K$54)))/LOG10(INDEX(K$36:K$54,MATCH($A19*$AC$3,K$36:K$54))/INDEX(K$36:K$54,1+MATCH($A19*$AC$3,K$36:K$54))))*(INDEX($A$36:$A$54,MATCH($A19*$AC$3,K$36:K$54))-INDEX($A$36:$A$54,1+MATCH($A19*$AC$3,K$36:K$54)))+INDEX($A$36:$A$54,MATCH($A19*$AC$3,K$36:K$54)))</f>
        <v/>
      </c>
      <c r="L78" s="32" t="str">
        <f t="shared" si="14"/>
        <v/>
      </c>
      <c r="M78" s="32" t="str">
        <f t="shared" si="14"/>
        <v/>
      </c>
      <c r="N78" s="32" t="str">
        <f t="shared" si="14"/>
        <v/>
      </c>
      <c r="O78" s="32" t="str">
        <f t="shared" si="14"/>
        <v/>
      </c>
      <c r="P78" s="32" t="str">
        <f t="shared" si="14"/>
        <v/>
      </c>
      <c r="Q78" s="32" t="str">
        <f t="shared" si="14"/>
        <v/>
      </c>
      <c r="R78" s="32" t="str">
        <f t="shared" si="14"/>
        <v/>
      </c>
      <c r="S78" s="32" t="str">
        <f t="shared" si="14"/>
        <v/>
      </c>
      <c r="T78" s="32" t="str">
        <f t="shared" si="14"/>
        <v/>
      </c>
      <c r="U78" s="32" t="str">
        <f t="shared" si="14"/>
        <v/>
      </c>
    </row>
    <row r="79" spans="1:21" ht="15.6">
      <c r="A79" s="47"/>
      <c r="D79" s="12"/>
      <c r="E79" s="12"/>
      <c r="F79" s="12"/>
      <c r="G79" s="12"/>
      <c r="H79" s="12"/>
      <c r="I79" s="12"/>
      <c r="R79" s="27"/>
      <c r="S79" s="27"/>
    </row>
    <row r="80" spans="1:21" ht="15.6">
      <c r="A80" s="47"/>
      <c r="D80" s="12"/>
      <c r="E80" s="12"/>
      <c r="F80" s="12"/>
      <c r="G80" s="12"/>
      <c r="H80" s="12"/>
      <c r="I80" s="12"/>
      <c r="R80" s="27"/>
      <c r="S80" s="27"/>
    </row>
    <row r="81" spans="1:21">
      <c r="A81" s="31"/>
      <c r="B81" s="32"/>
      <c r="C81" s="32"/>
      <c r="D81" s="32"/>
      <c r="E81" s="32"/>
      <c r="F81" s="32"/>
      <c r="G81" s="32"/>
      <c r="H81" s="14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</row>
    <row r="82" spans="1:21">
      <c r="A82" s="31"/>
      <c r="B82" s="32"/>
      <c r="C82" s="32"/>
      <c r="D82" s="32"/>
      <c r="E82" s="32"/>
      <c r="F82" s="32"/>
      <c r="G82" s="32"/>
      <c r="H82" s="14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</row>
    <row r="83" spans="1:21">
      <c r="A83" s="31"/>
      <c r="B83" s="32"/>
      <c r="C83" s="32"/>
      <c r="D83" s="32"/>
      <c r="E83" s="32"/>
      <c r="F83" s="32"/>
      <c r="G83" s="32"/>
      <c r="H83" s="14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</row>
    <row r="84" spans="1:21" ht="15.6">
      <c r="A84" s="47"/>
      <c r="B84" s="32" t="str">
        <f>IF(OR(MIN(B$36:B$54)&gt;$A24*$AC$3,SUM(B$36:B$54)=0),"",(LOG10(($A24*$AC$3)/INDEX(B$36:B$54,MATCH($A24*$AC$3,B$36:B$54)))/LOG10(INDEX(B$36:B$54,MATCH($A24*$AC$3,B$36:B$54))/INDEX(B$36:B$54,1+MATCH($A24*$AC$3,B$36:B$54))))*(INDEX($A$36:$A$54,MATCH($A24*$AC$3,B$36:B$54))-INDEX($A$36:$A$54,1+MATCH($A24*$AC$3,B$36:B$54)))+INDEX($A$36:$A$54,MATCH($A24*$AC$3,B$36:B$54)))</f>
        <v/>
      </c>
      <c r="C84" s="32"/>
      <c r="D84" s="32" t="str">
        <f t="shared" ref="D84:I84" si="15">IF(OR(MIN(D$36:D$54)&gt;$A24*$AC$3,SUM(D$36:D$54)=0),"",(LOG10(($A24*$AC$3)/INDEX(D$36:D$54,MATCH($A24*$AC$3,D$36:D$54)))/LOG10(INDEX(D$36:D$54,MATCH($A24*$AC$3,D$36:D$54))/INDEX(D$36:D$54,1+MATCH($A24*$AC$3,D$36:D$54))))*(INDEX($A$36:$A$54,MATCH($A24*$AC$3,D$36:D$54))-INDEX($A$36:$A$54,1+MATCH($A24*$AC$3,D$36:D$54)))+INDEX($A$36:$A$54,MATCH($A24*$AC$3,D$36:D$54)))</f>
        <v/>
      </c>
      <c r="E84" s="32" t="str">
        <f t="shared" si="15"/>
        <v/>
      </c>
      <c r="F84" s="32" t="str">
        <f t="shared" si="15"/>
        <v/>
      </c>
      <c r="G84" s="32" t="str">
        <f t="shared" si="15"/>
        <v/>
      </c>
      <c r="H84" s="32" t="str">
        <f t="shared" si="15"/>
        <v/>
      </c>
      <c r="I84" s="32" t="str">
        <f t="shared" si="15"/>
        <v/>
      </c>
      <c r="J84" s="32"/>
      <c r="K84" s="32" t="str">
        <f t="shared" ref="K84:U84" si="16">IF(OR(MIN(K$36:K$54)&gt;$A24*$AC$3,SUM(K$36:K$54)=0),"",(LOG10(($A24*$AC$3)/INDEX(K$36:K$54,MATCH($A24*$AC$3,K$36:K$54)))/LOG10(INDEX(K$36:K$54,MATCH($A24*$AC$3,K$36:K$54))/INDEX(K$36:K$54,1+MATCH($A24*$AC$3,K$36:K$54))))*(INDEX($A$36:$A$54,MATCH($A24*$AC$3,K$36:K$54))-INDEX($A$36:$A$54,1+MATCH($A24*$AC$3,K$36:K$54)))+INDEX($A$36:$A$54,MATCH($A24*$AC$3,K$36:K$54)))</f>
        <v/>
      </c>
      <c r="L84" s="32" t="str">
        <f t="shared" si="16"/>
        <v/>
      </c>
      <c r="M84" s="32" t="str">
        <f t="shared" si="16"/>
        <v/>
      </c>
      <c r="N84" s="32" t="str">
        <f t="shared" si="16"/>
        <v/>
      </c>
      <c r="O84" s="32" t="str">
        <f t="shared" si="16"/>
        <v/>
      </c>
      <c r="P84" s="32" t="str">
        <f t="shared" si="16"/>
        <v/>
      </c>
      <c r="Q84" s="32" t="str">
        <f t="shared" si="16"/>
        <v/>
      </c>
      <c r="R84" s="32" t="str">
        <f t="shared" si="16"/>
        <v/>
      </c>
      <c r="S84" s="32" t="str">
        <f t="shared" si="16"/>
        <v/>
      </c>
      <c r="T84" s="32" t="str">
        <f t="shared" si="16"/>
        <v/>
      </c>
      <c r="U84" s="32" t="str">
        <f t="shared" si="16"/>
        <v/>
      </c>
    </row>
    <row r="85" spans="1:21">
      <c r="A85" s="31"/>
      <c r="B85" s="32"/>
      <c r="C85" s="32"/>
      <c r="D85" s="32"/>
      <c r="E85" s="32"/>
      <c r="F85" s="32"/>
      <c r="G85" s="32"/>
      <c r="H85" s="14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</row>
    <row r="86" spans="1:21" ht="15.6">
      <c r="A86" s="47"/>
      <c r="B86" s="32" t="str">
        <f>IF(OR(MIN(B$36:B$54)&gt;$A27*$AC$3,SUM(B$36:B$54)=0),"",(LOG10(($A27*$AC$3)/INDEX(B$36:B$54,MATCH($A27*$AC$3,B$36:B$54)))/LOG10(INDEX(B$36:B$54,MATCH($A27*$AC$3,B$36:B$54))/INDEX(B$36:B$54,1+MATCH($A27*$AC$3,B$36:B$54))))*(INDEX($A$36:$A$54,MATCH($A27*$AC$3,B$36:B$54))-INDEX($A$36:$A$54,1+MATCH($A27*$AC$3,B$36:B$54)))+INDEX($A$36:$A$54,MATCH($A27*$AC$3,B$36:B$54)))</f>
        <v/>
      </c>
      <c r="C86" s="32"/>
      <c r="D86" s="32" t="str">
        <f t="shared" ref="D86:I86" si="17">IF(OR(MIN(D$36:D$54)&gt;$A27*$AC$3,SUM(D$36:D$54)=0),"",(LOG10(($A27*$AC$3)/INDEX(D$36:D$54,MATCH($A27*$AC$3,D$36:D$54)))/LOG10(INDEX(D$36:D$54,MATCH($A27*$AC$3,D$36:D$54))/INDEX(D$36:D$54,1+MATCH($A27*$AC$3,D$36:D$54))))*(INDEX($A$36:$A$54,MATCH($A27*$AC$3,D$36:D$54))-INDEX($A$36:$A$54,1+MATCH($A27*$AC$3,D$36:D$54)))+INDEX($A$36:$A$54,MATCH($A27*$AC$3,D$36:D$54)))</f>
        <v/>
      </c>
      <c r="E86" s="32" t="str">
        <f t="shared" si="17"/>
        <v/>
      </c>
      <c r="F86" s="32" t="str">
        <f t="shared" si="17"/>
        <v/>
      </c>
      <c r="G86" s="32" t="str">
        <f t="shared" si="17"/>
        <v/>
      </c>
      <c r="H86" s="32" t="str">
        <f t="shared" si="17"/>
        <v/>
      </c>
      <c r="I86" s="32" t="str">
        <f t="shared" si="17"/>
        <v/>
      </c>
      <c r="J86" s="32"/>
      <c r="K86" s="32" t="str">
        <f t="shared" ref="K86:U86" si="18">IF(OR(MIN(K$36:K$54)&gt;$A27*$AC$3,SUM(K$36:K$54)=0),"",(LOG10(($A27*$AC$3)/INDEX(K$36:K$54,MATCH($A27*$AC$3,K$36:K$54)))/LOG10(INDEX(K$36:K$54,MATCH($A27*$AC$3,K$36:K$54))/INDEX(K$36:K$54,1+MATCH($A27*$AC$3,K$36:K$54))))*(INDEX($A$36:$A$54,MATCH($A27*$AC$3,K$36:K$54))-INDEX($A$36:$A$54,1+MATCH($A27*$AC$3,K$36:K$54)))+INDEX($A$36:$A$54,MATCH($A27*$AC$3,K$36:K$54)))</f>
        <v/>
      </c>
      <c r="L86" s="32" t="str">
        <f t="shared" si="18"/>
        <v/>
      </c>
      <c r="M86" s="32" t="str">
        <f t="shared" si="18"/>
        <v/>
      </c>
      <c r="N86" s="32" t="str">
        <f t="shared" si="18"/>
        <v/>
      </c>
      <c r="O86" s="32" t="str">
        <f t="shared" si="18"/>
        <v/>
      </c>
      <c r="P86" s="32" t="str">
        <f t="shared" si="18"/>
        <v/>
      </c>
      <c r="Q86" s="32" t="str">
        <f t="shared" si="18"/>
        <v/>
      </c>
      <c r="R86" s="32" t="str">
        <f t="shared" si="18"/>
        <v/>
      </c>
      <c r="S86" s="32" t="str">
        <f t="shared" si="18"/>
        <v/>
      </c>
      <c r="T86" s="32" t="str">
        <f t="shared" si="18"/>
        <v/>
      </c>
      <c r="U86" s="32" t="str">
        <f t="shared" si="18"/>
        <v/>
      </c>
    </row>
    <row r="87" spans="1:21" ht="15.6">
      <c r="A87" s="47"/>
      <c r="D87" s="12"/>
      <c r="E87" s="12"/>
      <c r="F87" s="12"/>
      <c r="G87" s="12"/>
      <c r="H87" s="12"/>
      <c r="I87" s="12"/>
      <c r="R87" s="27"/>
      <c r="S87" s="27"/>
    </row>
    <row r="88" spans="1:21" ht="15.6">
      <c r="A88" s="47"/>
      <c r="D88" s="12"/>
      <c r="E88" s="12"/>
      <c r="F88" s="12"/>
      <c r="G88" s="12"/>
      <c r="H88" s="12"/>
      <c r="I88" s="12"/>
      <c r="R88" s="27"/>
      <c r="S88" s="27"/>
    </row>
    <row r="89" spans="1:21">
      <c r="A89" s="31"/>
      <c r="B89" s="32"/>
      <c r="C89" s="32"/>
      <c r="D89" s="32"/>
      <c r="E89" s="32"/>
      <c r="F89" s="32"/>
      <c r="G89" s="32"/>
      <c r="H89" s="14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</row>
    <row r="90" spans="1:21">
      <c r="A90" s="31"/>
      <c r="B90" s="32"/>
      <c r="C90" s="32"/>
      <c r="D90" s="32"/>
      <c r="E90" s="32"/>
      <c r="F90" s="32"/>
      <c r="G90" s="32"/>
      <c r="H90" s="14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</row>
    <row r="91" spans="1:21">
      <c r="A91" s="31"/>
      <c r="B91" s="32"/>
      <c r="C91" s="32"/>
      <c r="D91" s="32"/>
      <c r="E91" s="32"/>
      <c r="F91" s="32"/>
      <c r="G91" s="32"/>
      <c r="H91" s="14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</row>
    <row r="92" spans="1:21" ht="15.6">
      <c r="A92" s="47"/>
      <c r="B92" s="32" t="str">
        <f>IF(OR(MIN(B$36:B$54)&gt;$A32*$AC$3,SUM(B$36:B$54)=0),"",(LOG10(($A32*$AC$3)/INDEX(B$36:B$54,MATCH($A32*$AC$3,B$36:B$54)))/LOG10(INDEX(B$36:B$54,MATCH($A32*$AC$3,B$36:B$54))/INDEX(B$36:B$54,1+MATCH($A32*$AC$3,B$36:B$54))))*(INDEX($A$36:$A$54,MATCH($A32*$AC$3,B$36:B$54))-INDEX($A$36:$A$54,1+MATCH($A32*$AC$3,B$36:B$54)))+INDEX($A$36:$A$54,MATCH($A32*$AC$3,B$36:B$54)))</f>
        <v/>
      </c>
      <c r="C92" s="32"/>
      <c r="D92" s="32" t="str">
        <f t="shared" ref="D92:I92" si="19">IF(OR(MIN(D$36:D$54)&gt;$A32*$AC$3,SUM(D$36:D$54)=0),"",(LOG10(($A32*$AC$3)/INDEX(D$36:D$54,MATCH($A32*$AC$3,D$36:D$54)))/LOG10(INDEX(D$36:D$54,MATCH($A32*$AC$3,D$36:D$54))/INDEX(D$36:D$54,1+MATCH($A32*$AC$3,D$36:D$54))))*(INDEX($A$36:$A$54,MATCH($A32*$AC$3,D$36:D$54))-INDEX($A$36:$A$54,1+MATCH($A32*$AC$3,D$36:D$54)))+INDEX($A$36:$A$54,MATCH($A32*$AC$3,D$36:D$54)))</f>
        <v/>
      </c>
      <c r="E92" s="32" t="str">
        <f t="shared" si="19"/>
        <v/>
      </c>
      <c r="F92" s="32" t="str">
        <f t="shared" si="19"/>
        <v/>
      </c>
      <c r="G92" s="32" t="str">
        <f t="shared" si="19"/>
        <v/>
      </c>
      <c r="H92" s="32" t="str">
        <f t="shared" si="19"/>
        <v/>
      </c>
      <c r="I92" s="32" t="str">
        <f t="shared" si="19"/>
        <v/>
      </c>
      <c r="J92" s="32"/>
      <c r="K92" s="32" t="str">
        <f t="shared" ref="K92:U92" si="20">IF(OR(MIN(K$36:K$54)&gt;$A32*$AC$3,SUM(K$36:K$54)=0),"",(LOG10(($A32*$AC$3)/INDEX(K$36:K$54,MATCH($A32*$AC$3,K$36:K$54)))/LOG10(INDEX(K$36:K$54,MATCH($A32*$AC$3,K$36:K$54))/INDEX(K$36:K$54,1+MATCH($A32*$AC$3,K$36:K$54))))*(INDEX($A$36:$A$54,MATCH($A32*$AC$3,K$36:K$54))-INDEX($A$36:$A$54,1+MATCH($A32*$AC$3,K$36:K$54)))+INDEX($A$36:$A$54,MATCH($A32*$AC$3,K$36:K$54)))</f>
        <v/>
      </c>
      <c r="L92" s="32" t="str">
        <f t="shared" si="20"/>
        <v/>
      </c>
      <c r="M92" s="32" t="str">
        <f t="shared" si="20"/>
        <v/>
      </c>
      <c r="N92" s="32" t="str">
        <f t="shared" si="20"/>
        <v/>
      </c>
      <c r="O92" s="32" t="str">
        <f t="shared" si="20"/>
        <v/>
      </c>
      <c r="P92" s="32" t="str">
        <f t="shared" si="20"/>
        <v/>
      </c>
      <c r="Q92" s="32" t="str">
        <f t="shared" si="20"/>
        <v/>
      </c>
      <c r="R92" s="32" t="str">
        <f t="shared" si="20"/>
        <v/>
      </c>
      <c r="S92" s="32" t="str">
        <f t="shared" si="20"/>
        <v/>
      </c>
      <c r="T92" s="32" t="str">
        <f t="shared" si="20"/>
        <v/>
      </c>
      <c r="U92" s="32" t="str">
        <f t="shared" si="20"/>
        <v/>
      </c>
    </row>
    <row r="93" spans="1:21" ht="15.6">
      <c r="A93" s="47"/>
      <c r="D93" s="12"/>
      <c r="E93" s="12"/>
      <c r="F93" s="12"/>
      <c r="G93" s="12"/>
      <c r="H93" s="12"/>
      <c r="I93" s="12"/>
      <c r="R93" s="27"/>
      <c r="S93" s="27"/>
    </row>
    <row r="94" spans="1:21" ht="24.6">
      <c r="A94" s="88" t="s">
        <v>44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</row>
    <row r="95" spans="1:21" ht="69" customHeight="1">
      <c r="A95" s="6" t="s">
        <v>4</v>
      </c>
      <c r="B95" s="43" t="s">
        <v>82</v>
      </c>
      <c r="C95" s="43" t="s">
        <v>39</v>
      </c>
      <c r="D95" s="43" t="s">
        <v>45</v>
      </c>
      <c r="E95" s="43" t="s">
        <v>46</v>
      </c>
      <c r="F95" s="43" t="s">
        <v>47</v>
      </c>
      <c r="G95" s="43" t="s">
        <v>48</v>
      </c>
      <c r="H95" s="43" t="s">
        <v>49</v>
      </c>
      <c r="I95" s="43" t="s">
        <v>50</v>
      </c>
      <c r="J95" s="43" t="s">
        <v>51</v>
      </c>
      <c r="K95" s="43" t="s">
        <v>52</v>
      </c>
      <c r="L95" s="43"/>
      <c r="M95" s="43"/>
      <c r="N95" s="43"/>
      <c r="O95" s="43"/>
      <c r="P95" s="43"/>
      <c r="Q95" s="43"/>
      <c r="R95" s="43"/>
      <c r="S95" s="43"/>
      <c r="T95" s="43"/>
      <c r="U95" s="43"/>
    </row>
    <row r="96" spans="1:21">
      <c r="A96" s="8">
        <v>-6</v>
      </c>
      <c r="B96" s="35">
        <f>B36/C36</f>
        <v>138.00006730506769</v>
      </c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36"/>
      <c r="N96" s="35"/>
      <c r="O96" s="35"/>
      <c r="P96" s="28"/>
      <c r="Q96" s="28"/>
      <c r="R96" s="28"/>
      <c r="S96" s="28"/>
      <c r="T96" s="28"/>
      <c r="U96" s="28"/>
    </row>
    <row r="97" spans="1:21">
      <c r="A97" s="8">
        <f>A96+2</f>
        <v>-4</v>
      </c>
      <c r="B97" s="35">
        <f t="shared" ref="B97:B112" si="21">B37/C37</f>
        <v>94.599910260245295</v>
      </c>
      <c r="C97" s="35"/>
      <c r="D97" s="35"/>
      <c r="E97" s="35"/>
      <c r="F97" s="35"/>
      <c r="G97" s="35"/>
      <c r="H97" s="35"/>
      <c r="I97" s="35"/>
      <c r="J97" s="35"/>
      <c r="K97" s="35"/>
      <c r="L97" s="36"/>
      <c r="M97" s="36"/>
      <c r="N97" s="29"/>
      <c r="O97" s="29"/>
      <c r="P97" s="28"/>
      <c r="Q97" s="28"/>
      <c r="R97" s="28"/>
      <c r="S97" s="28"/>
      <c r="T97" s="28"/>
      <c r="U97" s="28"/>
    </row>
    <row r="98" spans="1:21">
      <c r="A98" s="8">
        <f t="shared" ref="A98:A114" si="22">A97+2</f>
        <v>-2</v>
      </c>
      <c r="B98" s="35">
        <f t="shared" si="21"/>
        <v>57.722308892355692</v>
      </c>
      <c r="C98" s="35"/>
      <c r="D98" s="35"/>
      <c r="E98" s="35"/>
      <c r="F98" s="35"/>
      <c r="G98" s="35"/>
      <c r="H98" s="35"/>
      <c r="I98" s="35"/>
      <c r="J98" s="35"/>
      <c r="K98" s="35"/>
      <c r="L98" s="36"/>
      <c r="M98" s="36"/>
      <c r="N98" s="29"/>
      <c r="O98" s="29"/>
      <c r="P98" s="28"/>
      <c r="Q98" s="28"/>
      <c r="R98" s="28"/>
      <c r="S98" s="28"/>
      <c r="T98" s="28"/>
      <c r="U98" s="28"/>
    </row>
    <row r="99" spans="1:21">
      <c r="A99" s="8">
        <f t="shared" si="22"/>
        <v>0</v>
      </c>
      <c r="B99" s="35">
        <f t="shared" si="21"/>
        <v>11.174601007792885</v>
      </c>
      <c r="C99" s="35"/>
      <c r="D99" s="35"/>
      <c r="E99" s="35"/>
      <c r="F99" s="35"/>
      <c r="G99" s="35"/>
      <c r="H99" s="35"/>
      <c r="I99" s="35"/>
      <c r="J99" s="35"/>
      <c r="K99" s="35"/>
      <c r="L99" s="36"/>
      <c r="M99" s="36"/>
      <c r="N99" s="29"/>
      <c r="O99" s="29"/>
      <c r="P99" s="28"/>
      <c r="Q99" s="28"/>
      <c r="R99" s="28"/>
      <c r="S99" s="28"/>
      <c r="T99" s="28"/>
      <c r="U99" s="28"/>
    </row>
    <row r="100" spans="1:21">
      <c r="A100" s="8">
        <f t="shared" si="22"/>
        <v>2</v>
      </c>
      <c r="B100" s="35">
        <f t="shared" si="21"/>
        <v>3.2773664853947611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6"/>
      <c r="M100" s="36"/>
      <c r="N100" s="29"/>
      <c r="O100" s="29"/>
      <c r="P100" s="28"/>
      <c r="Q100" s="28"/>
      <c r="R100" s="28"/>
      <c r="S100" s="28"/>
      <c r="T100" s="28"/>
      <c r="U100" s="28"/>
    </row>
    <row r="101" spans="1:21">
      <c r="A101" s="8">
        <f t="shared" si="22"/>
        <v>4</v>
      </c>
      <c r="B101" s="35">
        <f t="shared" si="21"/>
        <v>2.0958232643944532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6"/>
      <c r="M101" s="36"/>
      <c r="N101" s="29"/>
      <c r="O101" s="29"/>
      <c r="P101" s="28"/>
      <c r="Q101" s="28"/>
      <c r="R101" s="28"/>
      <c r="S101" s="28"/>
      <c r="T101" s="28"/>
      <c r="U101" s="28"/>
    </row>
    <row r="102" spans="1:21">
      <c r="A102" s="8">
        <f t="shared" si="22"/>
        <v>6</v>
      </c>
      <c r="B102" s="35">
        <f t="shared" si="21"/>
        <v>1.9006630898335397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6"/>
      <c r="M102" s="36"/>
      <c r="N102" s="29"/>
      <c r="O102" s="29"/>
      <c r="P102" s="28"/>
      <c r="Q102" s="28"/>
      <c r="R102" s="28"/>
      <c r="S102" s="28"/>
      <c r="T102" s="28"/>
      <c r="U102" s="28"/>
    </row>
    <row r="103" spans="1:21">
      <c r="A103" s="8">
        <f t="shared" si="22"/>
        <v>8</v>
      </c>
      <c r="B103" s="35">
        <f t="shared" si="21"/>
        <v>1.9464061247540625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6"/>
      <c r="M103" s="36"/>
      <c r="N103" s="29"/>
      <c r="O103" s="29"/>
      <c r="P103" s="28"/>
      <c r="Q103" s="28"/>
      <c r="R103" s="28"/>
      <c r="S103" s="28"/>
      <c r="T103" s="28"/>
      <c r="U103" s="28"/>
    </row>
    <row r="104" spans="1:21">
      <c r="A104" s="8">
        <f t="shared" si="22"/>
        <v>10</v>
      </c>
      <c r="B104" s="35">
        <f t="shared" si="21"/>
        <v>1.740149491995763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6"/>
      <c r="M104" s="36"/>
      <c r="N104" s="29"/>
      <c r="O104" s="29"/>
      <c r="P104" s="28"/>
      <c r="Q104" s="28"/>
      <c r="R104" s="28"/>
      <c r="S104" s="28"/>
      <c r="T104" s="28"/>
      <c r="U104" s="28"/>
    </row>
    <row r="105" spans="1:21">
      <c r="A105" s="8">
        <f t="shared" si="22"/>
        <v>12</v>
      </c>
      <c r="B105" s="35">
        <f t="shared" si="21"/>
        <v>1.4627736889463119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6"/>
      <c r="M105" s="36"/>
      <c r="N105" s="29"/>
      <c r="O105" s="29"/>
      <c r="P105" s="28"/>
      <c r="Q105" s="28"/>
      <c r="R105" s="28"/>
      <c r="S105" s="28"/>
      <c r="T105" s="28"/>
      <c r="U105" s="28"/>
    </row>
    <row r="106" spans="1:21">
      <c r="A106" s="8">
        <f t="shared" si="22"/>
        <v>14</v>
      </c>
      <c r="B106" s="35">
        <f t="shared" si="21"/>
        <v>1.2159599496704583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6"/>
      <c r="M106" s="36"/>
      <c r="N106" s="29"/>
      <c r="O106" s="29"/>
      <c r="P106" s="28"/>
      <c r="Q106" s="28"/>
      <c r="R106" s="28"/>
      <c r="S106" s="28"/>
      <c r="T106" s="28"/>
      <c r="U106" s="28"/>
    </row>
    <row r="107" spans="1:21">
      <c r="A107" s="8">
        <f t="shared" si="22"/>
        <v>16</v>
      </c>
      <c r="B107" s="35">
        <f t="shared" si="21"/>
        <v>1.1039432095519521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6"/>
      <c r="M107" s="36"/>
      <c r="N107" s="29"/>
      <c r="O107" s="29"/>
      <c r="P107" s="28"/>
      <c r="Q107" s="28"/>
      <c r="R107" s="28"/>
      <c r="S107" s="28"/>
      <c r="T107" s="28"/>
      <c r="U107" s="28"/>
    </row>
    <row r="108" spans="1:21">
      <c r="A108" s="8">
        <f t="shared" si="22"/>
        <v>18</v>
      </c>
      <c r="B108" s="35">
        <f t="shared" si="21"/>
        <v>1.0475775168571504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6"/>
      <c r="M108" s="36"/>
      <c r="N108" s="29"/>
      <c r="O108" s="29"/>
      <c r="P108" s="28"/>
      <c r="Q108" s="28"/>
      <c r="R108" s="28"/>
      <c r="S108" s="28"/>
      <c r="T108" s="28"/>
      <c r="U108" s="28"/>
    </row>
    <row r="109" spans="1:21">
      <c r="A109" s="8">
        <f t="shared" si="22"/>
        <v>20</v>
      </c>
      <c r="B109" s="35">
        <f t="shared" si="21"/>
        <v>1.0129029957353617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6"/>
      <c r="M109" s="36"/>
      <c r="N109" s="29"/>
      <c r="O109" s="29"/>
      <c r="P109" s="28"/>
      <c r="Q109" s="28"/>
      <c r="R109" s="28"/>
      <c r="S109" s="28"/>
      <c r="T109" s="28"/>
      <c r="U109" s="28"/>
    </row>
    <row r="110" spans="1:21">
      <c r="A110" s="8">
        <f t="shared" si="22"/>
        <v>22</v>
      </c>
      <c r="B110" s="35">
        <f t="shared" si="21"/>
        <v>1.001109205995103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6"/>
      <c r="M110" s="36"/>
      <c r="N110" s="29"/>
      <c r="O110" s="29"/>
      <c r="P110" s="28"/>
      <c r="Q110" s="28"/>
      <c r="R110" s="28"/>
      <c r="S110" s="28"/>
      <c r="T110" s="28"/>
      <c r="U110" s="28"/>
    </row>
    <row r="111" spans="1:21">
      <c r="A111" s="8">
        <f t="shared" si="22"/>
        <v>24</v>
      </c>
      <c r="B111" s="35">
        <f t="shared" si="21"/>
        <v>1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6"/>
      <c r="M111" s="36"/>
      <c r="N111" s="29"/>
      <c r="O111" s="29"/>
      <c r="P111" s="28"/>
      <c r="Q111" s="28"/>
      <c r="R111" s="35"/>
      <c r="S111" s="35"/>
      <c r="T111" s="35"/>
      <c r="U111" s="35"/>
    </row>
    <row r="112" spans="1:21">
      <c r="A112" s="8">
        <f t="shared" si="22"/>
        <v>26</v>
      </c>
      <c r="B112" s="35">
        <f t="shared" si="21"/>
        <v>1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36"/>
      <c r="N112" s="29"/>
      <c r="O112" s="29"/>
      <c r="P112" s="28"/>
      <c r="Q112" s="28"/>
      <c r="R112" s="35"/>
      <c r="S112" s="35"/>
      <c r="T112" s="35"/>
      <c r="U112" s="35"/>
    </row>
    <row r="113" spans="1:22">
      <c r="A113" s="8">
        <f t="shared" si="22"/>
        <v>28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6"/>
      <c r="M113" s="36"/>
      <c r="N113" s="29"/>
      <c r="O113" s="29"/>
      <c r="P113" s="28"/>
      <c r="Q113" s="28"/>
      <c r="R113" s="35"/>
      <c r="S113" s="35"/>
      <c r="T113" s="35"/>
      <c r="U113" s="35"/>
    </row>
    <row r="114" spans="1:22">
      <c r="A114" s="8">
        <f t="shared" si="22"/>
        <v>30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6"/>
      <c r="M114" s="36"/>
      <c r="N114" s="29"/>
      <c r="O114" s="29"/>
      <c r="P114" s="28"/>
      <c r="Q114" s="28"/>
      <c r="R114" s="35"/>
      <c r="S114" s="35"/>
      <c r="T114" s="35"/>
      <c r="U114" s="35"/>
    </row>
    <row r="115" spans="1:2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15.6">
      <c r="A117" s="48" t="s">
        <v>58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8"/>
    </row>
    <row r="118" spans="1:22" ht="15.6">
      <c r="A118" s="48" t="s">
        <v>59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8"/>
    </row>
    <row r="119" spans="1:22" ht="15.6">
      <c r="A119" s="48" t="s">
        <v>55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8"/>
    </row>
    <row r="120" spans="1:2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>
      <c r="A128" s="31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>
      <c r="A129" s="31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>
      <c r="D130" s="16"/>
      <c r="E130" s="16"/>
      <c r="F130" s="16"/>
      <c r="G130" s="16"/>
      <c r="H130" s="16"/>
      <c r="I130" s="16"/>
    </row>
    <row r="131" spans="1:22">
      <c r="D131" s="16"/>
      <c r="E131" s="16"/>
      <c r="F131" s="16"/>
      <c r="G131" s="16"/>
      <c r="H131" s="16"/>
      <c r="I131" s="16"/>
      <c r="J131" s="17"/>
      <c r="K131" s="17"/>
    </row>
    <row r="133" spans="1:22">
      <c r="J133" s="17"/>
      <c r="K133" s="17"/>
    </row>
    <row r="134" spans="1:22">
      <c r="N134" s="18"/>
      <c r="O134" s="18"/>
    </row>
    <row r="135" spans="1:22">
      <c r="J135" s="10"/>
      <c r="K135" s="10"/>
      <c r="N135" s="18"/>
      <c r="O135" s="18"/>
    </row>
    <row r="136" spans="1:22">
      <c r="N136" s="18"/>
      <c r="O136" s="18"/>
    </row>
    <row r="137" spans="1:22">
      <c r="D137" s="19"/>
      <c r="E137" s="19"/>
      <c r="F137" s="19"/>
      <c r="G137" s="19"/>
      <c r="H137" s="19"/>
      <c r="I137" s="19"/>
      <c r="J137" s="20"/>
      <c r="K137" s="20"/>
      <c r="N137" s="18"/>
      <c r="O137" s="18"/>
    </row>
    <row r="138" spans="1:22">
      <c r="D138" s="19"/>
      <c r="E138" s="19"/>
      <c r="F138" s="19"/>
      <c r="G138" s="19"/>
      <c r="H138" s="19"/>
      <c r="I138" s="19"/>
      <c r="J138" s="17"/>
      <c r="K138" s="17"/>
      <c r="N138" s="18"/>
      <c r="O138" s="18"/>
    </row>
    <row r="139" spans="1:22">
      <c r="D139" s="19"/>
      <c r="E139" s="19"/>
      <c r="F139" s="19"/>
      <c r="G139" s="19"/>
      <c r="H139" s="19"/>
      <c r="I139" s="19"/>
      <c r="J139" s="17"/>
      <c r="K139" s="17"/>
      <c r="N139" s="18"/>
      <c r="O139" s="18"/>
    </row>
    <row r="140" spans="1:22">
      <c r="D140" s="19"/>
      <c r="E140" s="19"/>
      <c r="F140" s="19"/>
      <c r="G140" s="19"/>
      <c r="H140" s="19"/>
      <c r="I140" s="19"/>
      <c r="J140" s="17"/>
      <c r="K140" s="17"/>
      <c r="N140" s="18"/>
      <c r="O140" s="18"/>
    </row>
    <row r="141" spans="1:22">
      <c r="D141" s="19"/>
      <c r="E141" s="19"/>
      <c r="F141" s="19"/>
      <c r="G141" s="19"/>
      <c r="H141" s="19"/>
      <c r="I141" s="19"/>
      <c r="J141" s="17"/>
      <c r="K141" s="17"/>
      <c r="N141" s="18"/>
      <c r="O141" s="18"/>
    </row>
    <row r="142" spans="1:22">
      <c r="D142" s="19"/>
      <c r="E142" s="19"/>
      <c r="F142" s="19"/>
      <c r="G142" s="19"/>
      <c r="H142" s="19"/>
      <c r="I142" s="19"/>
      <c r="J142" s="17"/>
      <c r="K142" s="17"/>
      <c r="N142" s="18"/>
      <c r="O142" s="18"/>
    </row>
    <row r="143" spans="1:22">
      <c r="D143" s="19"/>
      <c r="E143" s="19"/>
      <c r="F143" s="19"/>
      <c r="G143" s="19"/>
      <c r="H143" s="19"/>
      <c r="I143" s="19"/>
      <c r="J143" s="17"/>
      <c r="K143" s="17"/>
      <c r="N143" s="18"/>
      <c r="O143" s="18"/>
    </row>
    <row r="144" spans="1:22">
      <c r="D144" s="19"/>
      <c r="E144" s="19"/>
      <c r="F144" s="19"/>
      <c r="G144" s="19"/>
      <c r="H144" s="19"/>
      <c r="I144" s="19"/>
      <c r="N144" s="21"/>
      <c r="O144" s="21"/>
    </row>
    <row r="145" spans="2:21">
      <c r="B145" s="22"/>
      <c r="C145" s="22"/>
      <c r="D145" s="19"/>
      <c r="E145" s="19"/>
      <c r="F145" s="19"/>
      <c r="G145" s="19"/>
      <c r="H145" s="19"/>
      <c r="I145" s="19"/>
      <c r="L145" s="22"/>
      <c r="M145" s="22"/>
      <c r="R145" s="22"/>
      <c r="S145" s="22"/>
      <c r="T145" s="22"/>
      <c r="U145" s="22"/>
    </row>
  </sheetData>
  <mergeCells count="13">
    <mergeCell ref="R34:S34"/>
    <mergeCell ref="T34:U34"/>
    <mergeCell ref="A94:U94"/>
    <mergeCell ref="A1:U1"/>
    <mergeCell ref="A33:U33"/>
    <mergeCell ref="B34:C34"/>
    <mergeCell ref="D34:E34"/>
    <mergeCell ref="F34:G34"/>
    <mergeCell ref="H34:I34"/>
    <mergeCell ref="J34:K34"/>
    <mergeCell ref="L34:M34"/>
    <mergeCell ref="N34:O34"/>
    <mergeCell ref="P34:Q3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V145"/>
  <sheetViews>
    <sheetView topLeftCell="A40" zoomScale="98" zoomScaleNormal="98" workbookViewId="0">
      <selection activeCell="L50" sqref="L50"/>
    </sheetView>
  </sheetViews>
  <sheetFormatPr defaultColWidth="9.33203125" defaultRowHeight="13.2"/>
  <cols>
    <col min="1" max="1" width="29.44140625" style="12" customWidth="1"/>
    <col min="2" max="2" width="12.109375" style="12" bestFit="1" customWidth="1"/>
    <col min="3" max="3" width="8.6640625" style="12" customWidth="1"/>
    <col min="4" max="7" width="8.6640625" style="11" customWidth="1"/>
    <col min="8" max="9" width="10.4414062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24.6">
      <c r="A1" s="86" t="s">
        <v>63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48" ht="15.6">
      <c r="A2" s="26"/>
    </row>
    <row r="3" spans="1:48">
      <c r="A3" s="23"/>
      <c r="W3" s="34"/>
      <c r="X3" s="34"/>
      <c r="Y3" s="8"/>
      <c r="Z3" s="8"/>
      <c r="AA3" s="8"/>
      <c r="AB3" s="10" t="s">
        <v>71</v>
      </c>
      <c r="AC3" s="38">
        <v>30732000</v>
      </c>
      <c r="AD3" s="10"/>
      <c r="AE3" s="10"/>
    </row>
    <row r="4" spans="1:48">
      <c r="A4" s="24"/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72</v>
      </c>
      <c r="AC4" s="25">
        <f>AC3*A5</f>
        <v>21512400</v>
      </c>
      <c r="AD4" s="10"/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AC4*A6</f>
        <v>19361160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AC5*A7</f>
        <v>18393102</v>
      </c>
      <c r="AD6" s="10"/>
    </row>
    <row r="7" spans="1:48">
      <c r="A7" s="59">
        <v>0.95</v>
      </c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4.6">
      <c r="A33" s="86" t="s">
        <v>53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 s="7" customFormat="1" ht="72.75" customHeight="1">
      <c r="A34" s="6" t="s">
        <v>4</v>
      </c>
      <c r="B34" s="90" t="s">
        <v>82</v>
      </c>
      <c r="C34" s="91"/>
      <c r="D34" s="92" t="s">
        <v>39</v>
      </c>
      <c r="E34" s="93"/>
      <c r="F34" s="92" t="s">
        <v>13</v>
      </c>
      <c r="G34" s="93"/>
      <c r="H34" s="92" t="s">
        <v>14</v>
      </c>
      <c r="I34" s="93"/>
      <c r="J34" s="92" t="s">
        <v>15</v>
      </c>
      <c r="K34" s="93"/>
      <c r="L34" s="90" t="s">
        <v>16</v>
      </c>
      <c r="M34" s="91"/>
      <c r="N34" s="90" t="s">
        <v>17</v>
      </c>
      <c r="O34" s="91"/>
      <c r="P34" s="90" t="s">
        <v>18</v>
      </c>
      <c r="Q34" s="91"/>
      <c r="R34" s="90" t="s">
        <v>19</v>
      </c>
      <c r="S34" s="91"/>
      <c r="T34" s="90" t="s">
        <v>42</v>
      </c>
      <c r="U34" s="91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s="7" customFormat="1" ht="69" customHeight="1">
      <c r="A35" s="6"/>
      <c r="B35" s="43" t="s">
        <v>40</v>
      </c>
      <c r="C35" s="43" t="s">
        <v>41</v>
      </c>
      <c r="D35" s="43" t="s">
        <v>40</v>
      </c>
      <c r="E35" s="43" t="s">
        <v>41</v>
      </c>
      <c r="F35" s="43" t="s">
        <v>40</v>
      </c>
      <c r="G35" s="43" t="s">
        <v>41</v>
      </c>
      <c r="H35" s="43" t="s">
        <v>40</v>
      </c>
      <c r="I35" s="43" t="s">
        <v>41</v>
      </c>
      <c r="J35" s="43" t="s">
        <v>40</v>
      </c>
      <c r="K35" s="43" t="s">
        <v>41</v>
      </c>
      <c r="L35" s="43" t="s">
        <v>40</v>
      </c>
      <c r="M35" s="43" t="s">
        <v>41</v>
      </c>
      <c r="N35" s="43" t="s">
        <v>40</v>
      </c>
      <c r="O35" s="43" t="s">
        <v>41</v>
      </c>
      <c r="P35" s="43" t="s">
        <v>40</v>
      </c>
      <c r="Q35" s="43" t="s">
        <v>41</v>
      </c>
      <c r="R35" s="43" t="s">
        <v>40</v>
      </c>
      <c r="S35" s="43" t="s">
        <v>41</v>
      </c>
      <c r="T35" s="43" t="s">
        <v>40</v>
      </c>
      <c r="U35" s="43" t="s">
        <v>41</v>
      </c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>
      <c r="A36" s="8">
        <v>-6</v>
      </c>
      <c r="B36" s="12">
        <v>32780.799999999901</v>
      </c>
      <c r="C36" s="12">
        <v>0</v>
      </c>
      <c r="D36" s="29"/>
      <c r="E36" s="29"/>
      <c r="F36" s="46"/>
      <c r="G36" s="46"/>
      <c r="H36" s="29"/>
      <c r="I36" s="29"/>
      <c r="J36" s="29"/>
      <c r="K36" s="29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43">
      <c r="A37" s="8">
        <f>A36+2</f>
        <v>-4</v>
      </c>
      <c r="B37" s="12">
        <v>1671820</v>
      </c>
      <c r="C37" s="12">
        <v>0</v>
      </c>
      <c r="D37" s="29"/>
      <c r="E37" s="29"/>
      <c r="F37" s="46"/>
      <c r="G37" s="46"/>
      <c r="H37" s="29"/>
      <c r="I37" s="29"/>
      <c r="J37" s="29"/>
      <c r="K37" s="29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1:43">
      <c r="A38" s="8">
        <f t="shared" ref="A38:A52" si="0">A37+2</f>
        <v>-2</v>
      </c>
      <c r="B38" s="25">
        <v>6195570</v>
      </c>
      <c r="C38" s="12">
        <v>0</v>
      </c>
      <c r="D38" s="29"/>
      <c r="E38" s="29"/>
      <c r="F38" s="46"/>
      <c r="G38" s="46"/>
      <c r="H38" s="29"/>
      <c r="I38" s="29"/>
      <c r="J38" s="29"/>
      <c r="K38" s="29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 t="shared" si="0"/>
        <v>0</v>
      </c>
      <c r="B39" s="25">
        <v>10162000</v>
      </c>
      <c r="C39" s="12">
        <v>32780.799999999901</v>
      </c>
      <c r="D39" s="29"/>
      <c r="E39" s="29"/>
      <c r="F39" s="46"/>
      <c r="G39" s="46"/>
      <c r="H39" s="29"/>
      <c r="I39" s="29"/>
      <c r="J39" s="29"/>
      <c r="K39" s="29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si="0"/>
        <v>2</v>
      </c>
      <c r="B40" s="25">
        <v>13145100</v>
      </c>
      <c r="C40" s="25">
        <v>573664</v>
      </c>
      <c r="D40" s="29"/>
      <c r="E40" s="29"/>
      <c r="F40" s="46"/>
      <c r="G40" s="46"/>
      <c r="H40" s="29"/>
      <c r="I40" s="29"/>
      <c r="J40" s="29"/>
      <c r="K40" s="29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4</v>
      </c>
      <c r="B41" s="25">
        <v>15226700</v>
      </c>
      <c r="C41" s="25">
        <v>2302850</v>
      </c>
      <c r="D41" s="29"/>
      <c r="E41" s="29"/>
      <c r="F41" s="46"/>
      <c r="G41" s="46"/>
      <c r="H41" s="29"/>
      <c r="I41" s="29"/>
      <c r="J41" s="29"/>
      <c r="K41" s="29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6</v>
      </c>
      <c r="B42" s="25">
        <v>19807800</v>
      </c>
      <c r="C42" s="25">
        <v>5195760</v>
      </c>
      <c r="D42" s="29"/>
      <c r="E42" s="29"/>
      <c r="F42" s="46"/>
      <c r="G42" s="46"/>
      <c r="H42" s="29"/>
      <c r="I42" s="29"/>
      <c r="J42" s="29"/>
      <c r="K42" s="29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8</v>
      </c>
      <c r="B43" s="25">
        <v>25757500</v>
      </c>
      <c r="C43" s="25">
        <v>8400080</v>
      </c>
      <c r="D43" s="29"/>
      <c r="E43" s="29"/>
      <c r="F43" s="46"/>
      <c r="G43" s="46"/>
      <c r="H43" s="29"/>
      <c r="I43" s="29"/>
      <c r="J43" s="29"/>
      <c r="K43" s="29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10</v>
      </c>
      <c r="B44" s="11">
        <v>29297800</v>
      </c>
      <c r="C44" s="63">
        <v>11301200</v>
      </c>
      <c r="D44" s="29"/>
      <c r="E44" s="29"/>
      <c r="F44" s="46"/>
      <c r="G44" s="46"/>
      <c r="H44" s="29"/>
      <c r="I44" s="29"/>
      <c r="J44" s="29"/>
      <c r="K44" s="29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12</v>
      </c>
      <c r="B45" s="11">
        <v>30527100</v>
      </c>
      <c r="C45" s="63">
        <v>13767900</v>
      </c>
      <c r="D45" s="29"/>
      <c r="E45" s="29"/>
      <c r="F45" s="46"/>
      <c r="G45" s="46"/>
      <c r="H45" s="29"/>
      <c r="I45" s="29"/>
      <c r="J45" s="29"/>
      <c r="K45" s="29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14</v>
      </c>
      <c r="B46" s="11">
        <v>30592700</v>
      </c>
      <c r="C46" s="63">
        <v>16398599.999999899</v>
      </c>
      <c r="D46" s="29"/>
      <c r="E46" s="29"/>
      <c r="F46" s="46"/>
      <c r="G46" s="46"/>
      <c r="H46" s="29"/>
      <c r="I46" s="29"/>
      <c r="J46" s="29"/>
      <c r="K46" s="29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16</v>
      </c>
      <c r="B47" s="11">
        <v>30592700</v>
      </c>
      <c r="C47" s="63">
        <v>19324300</v>
      </c>
      <c r="D47" s="29"/>
      <c r="E47" s="29"/>
      <c r="F47" s="46"/>
      <c r="G47" s="46"/>
      <c r="H47" s="29"/>
      <c r="I47" s="29"/>
      <c r="J47" s="29"/>
      <c r="K47" s="29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18</v>
      </c>
      <c r="B48" s="11">
        <v>30535300</v>
      </c>
      <c r="C48" s="63">
        <v>22028700</v>
      </c>
      <c r="D48" s="29"/>
      <c r="E48" s="29"/>
      <c r="F48" s="46"/>
      <c r="G48" s="46"/>
      <c r="H48" s="29"/>
      <c r="I48" s="29"/>
      <c r="J48" s="29"/>
      <c r="K48" s="29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21">
      <c r="A49" s="8">
        <f t="shared" si="0"/>
        <v>20</v>
      </c>
      <c r="B49" s="11">
        <v>30600900</v>
      </c>
      <c r="C49" s="63">
        <v>24995400</v>
      </c>
      <c r="D49" s="29"/>
      <c r="E49" s="29"/>
      <c r="F49" s="46"/>
      <c r="G49" s="46"/>
      <c r="H49" s="29"/>
      <c r="I49" s="29"/>
      <c r="J49" s="29"/>
      <c r="K49" s="29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21">
      <c r="A50" s="8">
        <f t="shared" si="0"/>
        <v>22</v>
      </c>
      <c r="B50" s="11">
        <v>30584500</v>
      </c>
      <c r="C50" s="63">
        <v>27748900</v>
      </c>
      <c r="D50" s="29"/>
      <c r="E50" s="29"/>
      <c r="F50" s="46"/>
      <c r="G50" s="46"/>
      <c r="H50" s="29"/>
      <c r="I50" s="29"/>
      <c r="J50" s="29"/>
      <c r="K50" s="29"/>
      <c r="L50" s="36"/>
      <c r="M50" s="36"/>
      <c r="N50" s="35"/>
      <c r="O50" s="35"/>
      <c r="P50" s="35"/>
      <c r="Q50" s="35"/>
      <c r="R50" s="35"/>
      <c r="S50" s="35"/>
      <c r="T50" s="35"/>
      <c r="U50" s="35"/>
    </row>
    <row r="51" spans="1:21">
      <c r="A51" s="8">
        <f t="shared" si="0"/>
        <v>24</v>
      </c>
      <c r="B51" s="11">
        <v>30584500</v>
      </c>
      <c r="C51" s="63">
        <v>29281400</v>
      </c>
      <c r="D51" s="29"/>
      <c r="E51" s="29"/>
      <c r="F51" s="46"/>
      <c r="G51" s="46"/>
      <c r="H51" s="29"/>
      <c r="I51" s="29"/>
      <c r="J51" s="29"/>
      <c r="K51" s="29"/>
      <c r="L51" s="36"/>
      <c r="M51" s="36"/>
      <c r="N51" s="35"/>
      <c r="O51" s="35"/>
      <c r="P51" s="35"/>
      <c r="Q51" s="35"/>
      <c r="R51" s="35"/>
      <c r="S51" s="35"/>
      <c r="T51" s="35"/>
      <c r="U51" s="35"/>
    </row>
    <row r="52" spans="1:21">
      <c r="A52" s="8">
        <f t="shared" si="0"/>
        <v>26</v>
      </c>
      <c r="B52" s="11">
        <v>30723800</v>
      </c>
      <c r="C52" s="63">
        <v>30141900</v>
      </c>
      <c r="D52" s="29"/>
      <c r="E52" s="29"/>
      <c r="F52" s="46"/>
      <c r="G52" s="46"/>
      <c r="H52" s="29"/>
      <c r="I52" s="29"/>
      <c r="J52" s="29"/>
      <c r="K52" s="29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21" ht="12" customHeight="1">
      <c r="A53" s="8">
        <f>A52+2</f>
        <v>28</v>
      </c>
      <c r="B53" s="35"/>
      <c r="C53" s="40"/>
      <c r="D53" s="29"/>
      <c r="E53" s="29"/>
      <c r="F53" s="46"/>
      <c r="G53" s="46"/>
      <c r="H53" s="29"/>
      <c r="I53" s="29"/>
      <c r="J53" s="29"/>
      <c r="K53" s="29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21" ht="12" customHeight="1">
      <c r="A54" s="8">
        <f>A53+2</f>
        <v>30</v>
      </c>
      <c r="B54" s="35"/>
      <c r="C54" s="40"/>
      <c r="D54" s="29"/>
      <c r="E54" s="29"/>
      <c r="F54" s="46"/>
      <c r="G54" s="46"/>
      <c r="H54" s="29"/>
      <c r="I54" s="29"/>
      <c r="J54" s="29"/>
      <c r="K54" s="29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2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ht="15.6">
      <c r="A57" s="48" t="s">
        <v>56</v>
      </c>
      <c r="B57" s="49">
        <f t="shared" ref="B57:C59" si="1">IF(OR(MIN(B$36:B$54)&gt;$A5*$AC$3,SUM(B$36:B$54)=0),"",(LOG10(($A5*$AC$3)/INDEX(B$36:B$54,MATCH($A5*$AC$3,B$36:B$54)))/LOG10(INDEX(B$36:B$54,MATCH($A5*$AC$3,B$36:B$54))/INDEX(B$36:B$54,1+MATCH($A5*$AC$3,B$36:B$54))))*(INDEX($A$36:$A$54,MATCH($A5*$AC$3,B$36:B$54))-INDEX($A$36:$A$54,1+MATCH($A5*$AC$3,B$36:B$54)))+INDEX($A$36:$A$54,MATCH($A5*$AC$3,B$36:B$54)))</f>
        <v>6.6286213491256492</v>
      </c>
      <c r="C57" s="49">
        <f t="shared" si="1"/>
        <v>17.63786635082182</v>
      </c>
      <c r="D57" s="49"/>
      <c r="E57" s="49"/>
      <c r="F57" s="49" t="str">
        <f t="shared" ref="F57:U57" si="2">IF(OR(MIN(F$36:F$54)&gt;$A5*$AC$3,SUM(F$36:F$54)=0),"",(LOG10(($A5*$AC$3)/INDEX(F$36:F$54,MATCH($A5*$AC$3,F$36:F$54)))/LOG10(INDEX(F$36:F$54,MATCH($A5*$AC$3,F$36:F$54))/INDEX(F$36:F$54,1+MATCH($A5*$AC$3,F$36:F$54))))*(INDEX($A$36:$A$54,MATCH($A5*$AC$3,F$36:F$54))-INDEX($A$36:$A$54,1+MATCH($A5*$AC$3,F$36:F$54)))+INDEX($A$36:$A$54,MATCH($A5*$AC$3,F$36:F$54)))</f>
        <v/>
      </c>
      <c r="G57" s="49" t="str">
        <f t="shared" si="2"/>
        <v/>
      </c>
      <c r="H57" s="49" t="str">
        <f t="shared" si="2"/>
        <v/>
      </c>
      <c r="I57" s="49" t="str">
        <f t="shared" si="2"/>
        <v/>
      </c>
      <c r="J57" s="49" t="str">
        <f t="shared" si="2"/>
        <v/>
      </c>
      <c r="K57" s="49" t="str">
        <f t="shared" si="2"/>
        <v/>
      </c>
      <c r="L57" s="49" t="str">
        <f t="shared" si="2"/>
        <v/>
      </c>
      <c r="M57" s="49" t="str">
        <f t="shared" si="2"/>
        <v/>
      </c>
      <c r="N57" s="49" t="str">
        <f t="shared" si="2"/>
        <v/>
      </c>
      <c r="O57" s="49" t="str">
        <f t="shared" si="2"/>
        <v/>
      </c>
      <c r="P57" s="49" t="str">
        <f t="shared" si="2"/>
        <v/>
      </c>
      <c r="Q57" s="49" t="str">
        <f t="shared" si="2"/>
        <v/>
      </c>
      <c r="R57" s="49" t="str">
        <f t="shared" si="2"/>
        <v/>
      </c>
      <c r="S57" s="49" t="str">
        <f t="shared" si="2"/>
        <v/>
      </c>
      <c r="T57" s="49" t="str">
        <f t="shared" si="2"/>
        <v/>
      </c>
      <c r="U57" s="49" t="str">
        <f t="shared" si="2"/>
        <v/>
      </c>
    </row>
    <row r="58" spans="1:21" ht="15.6">
      <c r="A58" s="48" t="s">
        <v>57</v>
      </c>
      <c r="B58" s="49">
        <f t="shared" si="1"/>
        <v>9.1059862593430569</v>
      </c>
      <c r="C58" s="49">
        <f t="shared" si="1"/>
        <v>21.937758435551846</v>
      </c>
      <c r="D58" s="49"/>
      <c r="E58" s="49"/>
      <c r="F58" s="49" t="str">
        <f t="shared" ref="F58:U58" si="3">IF(OR(MIN(F$36:F$54)&gt;$A6*$AC$3,SUM(F$36:F$54)=0),"",(LOG10(($A6*$AC$3)/INDEX(F$36:F$54,MATCH($A6*$AC$3,F$36:F$54)))/LOG10(INDEX(F$36:F$54,MATCH($A6*$AC$3,F$36:F$54))/INDEX(F$36:F$54,1+MATCH($A6*$AC$3,F$36:F$54))))*(INDEX($A$36:$A$54,MATCH($A6*$AC$3,F$36:F$54))-INDEX($A$36:$A$54,1+MATCH($A6*$AC$3,F$36:F$54)))+INDEX($A$36:$A$54,MATCH($A6*$AC$3,F$36:F$54)))</f>
        <v/>
      </c>
      <c r="G58" s="49" t="str">
        <f t="shared" si="3"/>
        <v/>
      </c>
      <c r="H58" s="49" t="str">
        <f t="shared" si="3"/>
        <v/>
      </c>
      <c r="I58" s="49" t="str">
        <f t="shared" si="3"/>
        <v/>
      </c>
      <c r="J58" s="49" t="str">
        <f t="shared" si="3"/>
        <v/>
      </c>
      <c r="K58" s="49" t="str">
        <f t="shared" si="3"/>
        <v/>
      </c>
      <c r="L58" s="49" t="str">
        <f t="shared" si="3"/>
        <v/>
      </c>
      <c r="M58" s="49" t="str">
        <f t="shared" si="3"/>
        <v/>
      </c>
      <c r="N58" s="49" t="str">
        <f t="shared" si="3"/>
        <v/>
      </c>
      <c r="O58" s="49" t="str">
        <f t="shared" si="3"/>
        <v/>
      </c>
      <c r="P58" s="49" t="str">
        <f t="shared" si="3"/>
        <v/>
      </c>
      <c r="Q58" s="49" t="str">
        <f t="shared" si="3"/>
        <v/>
      </c>
      <c r="R58" s="49" t="str">
        <f t="shared" si="3"/>
        <v/>
      </c>
      <c r="S58" s="49" t="str">
        <f t="shared" si="3"/>
        <v/>
      </c>
      <c r="T58" s="49" t="str">
        <f t="shared" si="3"/>
        <v/>
      </c>
      <c r="U58" s="49" t="str">
        <f t="shared" si="3"/>
        <v/>
      </c>
    </row>
    <row r="59" spans="1:21" ht="15.6">
      <c r="A59" s="48" t="s">
        <v>54</v>
      </c>
      <c r="B59" s="49">
        <f t="shared" si="1"/>
        <v>9.9456268621534782</v>
      </c>
      <c r="C59" s="49">
        <f t="shared" si="1"/>
        <v>23.890567639176883</v>
      </c>
      <c r="D59" s="49"/>
      <c r="E59" s="49"/>
      <c r="F59" s="49" t="str">
        <f t="shared" ref="F59:U59" si="4">IF(OR(MIN(F$36:F$54)&gt;$A7*$AC$3,SUM(F$36:F$54)=0),"",(LOG10(($A7*$AC$3)/INDEX(F$36:F$54,MATCH($A7*$AC$3,F$36:F$54)))/LOG10(INDEX(F$36:F$54,MATCH($A7*$AC$3,F$36:F$54))/INDEX(F$36:F$54,1+MATCH($A7*$AC$3,F$36:F$54))))*(INDEX($A$36:$A$54,MATCH($A7*$AC$3,F$36:F$54))-INDEX($A$36:$A$54,1+MATCH($A7*$AC$3,F$36:F$54)))+INDEX($A$36:$A$54,MATCH($A7*$AC$3,F$36:F$54)))</f>
        <v/>
      </c>
      <c r="G59" s="49" t="str">
        <f t="shared" si="4"/>
        <v/>
      </c>
      <c r="H59" s="49" t="str">
        <f t="shared" si="4"/>
        <v/>
      </c>
      <c r="I59" s="49" t="str">
        <f t="shared" si="4"/>
        <v/>
      </c>
      <c r="J59" s="49" t="str">
        <f t="shared" si="4"/>
        <v/>
      </c>
      <c r="K59" s="49" t="str">
        <f t="shared" si="4"/>
        <v/>
      </c>
      <c r="L59" s="49" t="str">
        <f t="shared" si="4"/>
        <v/>
      </c>
      <c r="M59" s="49" t="str">
        <f t="shared" si="4"/>
        <v/>
      </c>
      <c r="N59" s="49" t="str">
        <f t="shared" si="4"/>
        <v/>
      </c>
      <c r="O59" s="49" t="str">
        <f t="shared" si="4"/>
        <v/>
      </c>
      <c r="P59" s="49" t="str">
        <f t="shared" si="4"/>
        <v/>
      </c>
      <c r="Q59" s="49" t="str">
        <f t="shared" si="4"/>
        <v/>
      </c>
      <c r="R59" s="49" t="str">
        <f t="shared" si="4"/>
        <v/>
      </c>
      <c r="S59" s="49" t="str">
        <f t="shared" si="4"/>
        <v/>
      </c>
      <c r="T59" s="49" t="str">
        <f t="shared" si="4"/>
        <v/>
      </c>
      <c r="U59" s="49" t="str">
        <f t="shared" si="4"/>
        <v/>
      </c>
    </row>
    <row r="60" spans="1:21">
      <c r="A60" s="31"/>
      <c r="B60" s="32"/>
      <c r="C60" s="32"/>
      <c r="D60" s="32"/>
      <c r="E60" s="32"/>
      <c r="F60" s="32"/>
      <c r="G60" s="32"/>
      <c r="H60" s="14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</row>
    <row r="61" spans="1:21">
      <c r="A61" s="31"/>
      <c r="B61" s="32"/>
      <c r="C61" s="32"/>
      <c r="D61" s="32"/>
      <c r="E61" s="32"/>
      <c r="F61" s="32"/>
      <c r="G61" s="32"/>
      <c r="H61" s="14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</row>
    <row r="62" spans="1:21" ht="15.6">
      <c r="A62" s="47"/>
      <c r="B62" s="32" t="str">
        <f>IF(OR(MIN(B$36:B$54)&gt;$A3*$AC$3,SUM(B$36:B$54)=0),"",(LOG10(($A3*$AC$3)/INDEX(B$36:B$54,MATCH($A3*$AC$3,B$36:B$54)))/LOG10(INDEX(B$36:B$54,MATCH($A3*$AC$3,B$36:B$54))/INDEX(B$36:B$54,1+MATCH($A3*$AC$3,B$36:B$54))))*(INDEX($A$36:$A$54,MATCH($A3*$AC$3,B$36:B$54))-INDEX($A$36:$A$54,1+MATCH($A3*$AC$3,B$36:B$54)))+INDEX($A$36:$A$54,MATCH($A3*$AC$3,B$36:B$54)))</f>
        <v/>
      </c>
      <c r="C62" s="32"/>
      <c r="D62" s="32" t="str">
        <f t="shared" ref="D62:I62" si="5">IF(OR(MIN(D$36:D$54)&gt;$A3*$AC$3,SUM(D$36:D$54)=0),"",(LOG10(($A3*$AC$3)/INDEX(D$36:D$54,MATCH($A3*$AC$3,D$36:D$54)))/LOG10(INDEX(D$36:D$54,MATCH($A3*$AC$3,D$36:D$54))/INDEX(D$36:D$54,1+MATCH($A3*$AC$3,D$36:D$54))))*(INDEX($A$36:$A$54,MATCH($A3*$AC$3,D$36:D$54))-INDEX($A$36:$A$54,1+MATCH($A3*$AC$3,D$36:D$54)))+INDEX($A$36:$A$54,MATCH($A3*$AC$3,D$36:D$54)))</f>
        <v/>
      </c>
      <c r="E62" s="32" t="str">
        <f t="shared" si="5"/>
        <v/>
      </c>
      <c r="F62" s="32" t="str">
        <f t="shared" si="5"/>
        <v/>
      </c>
      <c r="G62" s="32" t="str">
        <f t="shared" si="5"/>
        <v/>
      </c>
      <c r="H62" s="32" t="str">
        <f t="shared" si="5"/>
        <v/>
      </c>
      <c r="I62" s="32" t="str">
        <f t="shared" si="5"/>
        <v/>
      </c>
      <c r="J62" s="32"/>
      <c r="K62" s="32" t="str">
        <f t="shared" ref="K62:U62" si="6">IF(OR(MIN(K$36:K$54)&gt;$A3*$AC$3,SUM(K$36:K$54)=0),"",(LOG10(($A3*$AC$3)/INDEX(K$36:K$54,MATCH($A3*$AC$3,K$36:K$54)))/LOG10(INDEX(K$36:K$54,MATCH($A3*$AC$3,K$36:K$54))/INDEX(K$36:K$54,1+MATCH($A3*$AC$3,K$36:K$54))))*(INDEX($A$36:$A$54,MATCH($A3*$AC$3,K$36:K$54))-INDEX($A$36:$A$54,1+MATCH($A3*$AC$3,K$36:K$54)))+INDEX($A$36:$A$54,MATCH($A3*$AC$3,K$36:K$54)))</f>
        <v/>
      </c>
      <c r="L62" s="32" t="str">
        <f t="shared" si="6"/>
        <v/>
      </c>
      <c r="M62" s="32" t="str">
        <f t="shared" si="6"/>
        <v/>
      </c>
      <c r="N62" s="32" t="str">
        <f t="shared" si="6"/>
        <v/>
      </c>
      <c r="O62" s="32" t="str">
        <f t="shared" si="6"/>
        <v/>
      </c>
      <c r="P62" s="32" t="str">
        <f t="shared" si="6"/>
        <v/>
      </c>
      <c r="Q62" s="32" t="str">
        <f t="shared" si="6"/>
        <v/>
      </c>
      <c r="R62" s="32" t="str">
        <f t="shared" si="6"/>
        <v/>
      </c>
      <c r="S62" s="32" t="str">
        <f t="shared" si="6"/>
        <v/>
      </c>
      <c r="T62" s="32" t="str">
        <f t="shared" si="6"/>
        <v/>
      </c>
      <c r="U62" s="32" t="str">
        <f t="shared" si="6"/>
        <v/>
      </c>
    </row>
    <row r="63" spans="1:21" ht="15.6">
      <c r="A63" s="47"/>
      <c r="D63" s="12"/>
      <c r="E63" s="12"/>
      <c r="F63" s="12"/>
      <c r="G63" s="12"/>
      <c r="H63" s="12"/>
      <c r="I63" s="12"/>
      <c r="R63" s="27"/>
      <c r="S63" s="27"/>
    </row>
    <row r="64" spans="1:21" ht="15.6">
      <c r="A64" s="47"/>
      <c r="D64" s="12"/>
      <c r="E64" s="12"/>
      <c r="F64" s="12"/>
      <c r="G64" s="12"/>
      <c r="H64" s="12"/>
      <c r="I64" s="12"/>
      <c r="R64" s="27"/>
      <c r="S64" s="27"/>
    </row>
    <row r="65" spans="1:21">
      <c r="A65" s="31"/>
      <c r="B65" s="32"/>
      <c r="C65" s="32"/>
      <c r="D65" s="32"/>
      <c r="E65" s="32"/>
      <c r="F65" s="32"/>
      <c r="G65" s="32"/>
      <c r="H65" s="14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</row>
    <row r="66" spans="1:21">
      <c r="A66" s="31"/>
      <c r="B66" s="32"/>
      <c r="C66" s="32"/>
      <c r="D66" s="32"/>
      <c r="E66" s="32"/>
      <c r="F66" s="32"/>
      <c r="G66" s="32"/>
      <c r="H66" s="14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</row>
    <row r="67" spans="1:21">
      <c r="A67" s="31"/>
      <c r="B67" s="32"/>
      <c r="C67" s="32"/>
      <c r="D67" s="32"/>
      <c r="E67" s="32"/>
      <c r="F67" s="32"/>
      <c r="G67" s="32"/>
      <c r="H67" s="14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</row>
    <row r="68" spans="1:21" ht="15.6">
      <c r="A68" s="47"/>
      <c r="B68" s="32" t="str">
        <f>IF(OR(MIN(B$36:B$54)&gt;$A8*$AC$3,SUM(B$36:B$54)=0),"",(LOG10(($A8*$AC$3)/INDEX(B$36:B$54,MATCH($A8*$AC$3,B$36:B$54)))/LOG10(INDEX(B$36:B$54,MATCH($A8*$AC$3,B$36:B$54))/INDEX(B$36:B$54,1+MATCH($A8*$AC$3,B$36:B$54))))*(INDEX($A$36:$A$54,MATCH($A8*$AC$3,B$36:B$54))-INDEX($A$36:$A$54,1+MATCH($A8*$AC$3,B$36:B$54)))+INDEX($A$36:$A$54,MATCH($A8*$AC$3,B$36:B$54)))</f>
        <v/>
      </c>
      <c r="C68" s="32"/>
      <c r="D68" s="32" t="str">
        <f t="shared" ref="D68:I68" si="7">IF(OR(MIN(D$36:D$54)&gt;$A8*$AC$3,SUM(D$36:D$54)=0),"",(LOG10(($A8*$AC$3)/INDEX(D$36:D$54,MATCH($A8*$AC$3,D$36:D$54)))/LOG10(INDEX(D$36:D$54,MATCH($A8*$AC$3,D$36:D$54))/INDEX(D$36:D$54,1+MATCH($A8*$AC$3,D$36:D$54))))*(INDEX($A$36:$A$54,MATCH($A8*$AC$3,D$36:D$54))-INDEX($A$36:$A$54,1+MATCH($A8*$AC$3,D$36:D$54)))+INDEX($A$36:$A$54,MATCH($A8*$AC$3,D$36:D$54)))</f>
        <v/>
      </c>
      <c r="E68" s="32" t="str">
        <f t="shared" si="7"/>
        <v/>
      </c>
      <c r="F68" s="32" t="str">
        <f t="shared" si="7"/>
        <v/>
      </c>
      <c r="G68" s="32" t="str">
        <f t="shared" si="7"/>
        <v/>
      </c>
      <c r="H68" s="32" t="str">
        <f t="shared" si="7"/>
        <v/>
      </c>
      <c r="I68" s="32" t="str">
        <f t="shared" si="7"/>
        <v/>
      </c>
      <c r="J68" s="32"/>
      <c r="K68" s="32" t="str">
        <f t="shared" ref="K68:U68" si="8">IF(OR(MIN(K$36:K$54)&gt;$A8*$AC$3,SUM(K$36:K$54)=0),"",(LOG10(($A8*$AC$3)/INDEX(K$36:K$54,MATCH($A8*$AC$3,K$36:K$54)))/LOG10(INDEX(K$36:K$54,MATCH($A8*$AC$3,K$36:K$54))/INDEX(K$36:K$54,1+MATCH($A8*$AC$3,K$36:K$54))))*(INDEX($A$36:$A$54,MATCH($A8*$AC$3,K$36:K$54))-INDEX($A$36:$A$54,1+MATCH($A8*$AC$3,K$36:K$54)))+INDEX($A$36:$A$54,MATCH($A8*$AC$3,K$36:K$54)))</f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32" t="str">
        <f t="shared" si="8"/>
        <v/>
      </c>
      <c r="Q68" s="32" t="str">
        <f t="shared" si="8"/>
        <v/>
      </c>
      <c r="R68" s="32" t="str">
        <f t="shared" si="8"/>
        <v/>
      </c>
      <c r="S68" s="32" t="str">
        <f t="shared" si="8"/>
        <v/>
      </c>
      <c r="T68" s="32" t="str">
        <f t="shared" si="8"/>
        <v/>
      </c>
      <c r="U68" s="32" t="str">
        <f t="shared" si="8"/>
        <v/>
      </c>
    </row>
    <row r="69" spans="1:21">
      <c r="A69" s="31"/>
      <c r="B69" s="32"/>
      <c r="C69" s="32"/>
      <c r="D69" s="32"/>
      <c r="E69" s="32"/>
      <c r="F69" s="32"/>
      <c r="G69" s="32"/>
      <c r="H69" s="14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</row>
    <row r="70" spans="1:21" ht="15.6">
      <c r="A70" s="47"/>
      <c r="B70" s="32" t="str">
        <f>IF(OR(MIN(B$36:B$54)&gt;$A11*$AC$3,SUM(B$36:B$54)=0),"",(LOG10(($A11*$AC$3)/INDEX(B$36:B$54,MATCH($A11*$AC$3,B$36:B$54)))/LOG10(INDEX(B$36:B$54,MATCH($A11*$AC$3,B$36:B$54))/INDEX(B$36:B$54,1+MATCH($A11*$AC$3,B$36:B$54))))*(INDEX($A$36:$A$54,MATCH($A11*$AC$3,B$36:B$54))-INDEX($A$36:$A$54,1+MATCH($A11*$AC$3,B$36:B$54)))+INDEX($A$36:$A$54,MATCH($A11*$AC$3,B$36:B$54)))</f>
        <v/>
      </c>
      <c r="C70" s="32"/>
      <c r="D70" s="32" t="str">
        <f t="shared" ref="D70:I70" si="9">IF(OR(MIN(D$36:D$54)&gt;$A11*$AC$3,SUM(D$36:D$54)=0),"",(LOG10(($A11*$AC$3)/INDEX(D$36:D$54,MATCH($A11*$AC$3,D$36:D$54)))/LOG10(INDEX(D$36:D$54,MATCH($A11*$AC$3,D$36:D$54))/INDEX(D$36:D$54,1+MATCH($A11*$AC$3,D$36:D$54))))*(INDEX($A$36:$A$54,MATCH($A11*$AC$3,D$36:D$54))-INDEX($A$36:$A$54,1+MATCH($A11*$AC$3,D$36:D$54)))+INDEX($A$36:$A$54,MATCH($A11*$AC$3,D$36:D$54)))</f>
        <v/>
      </c>
      <c r="E70" s="32" t="str">
        <f t="shared" si="9"/>
        <v/>
      </c>
      <c r="F70" s="32" t="str">
        <f t="shared" si="9"/>
        <v/>
      </c>
      <c r="G70" s="32" t="str">
        <f t="shared" si="9"/>
        <v/>
      </c>
      <c r="H70" s="32" t="str">
        <f t="shared" si="9"/>
        <v/>
      </c>
      <c r="I70" s="32" t="str">
        <f t="shared" si="9"/>
        <v/>
      </c>
      <c r="J70" s="32"/>
      <c r="K70" s="32" t="str">
        <f t="shared" ref="K70:U70" si="10">IF(OR(MIN(K$36:K$54)&gt;$A11*$AC$3,SUM(K$36:K$54)=0),"",(LOG10(($A11*$AC$3)/INDEX(K$36:K$54,MATCH($A11*$AC$3,K$36:K$54)))/LOG10(INDEX(K$36:K$54,MATCH($A11*$AC$3,K$36:K$54))/INDEX(K$36:K$54,1+MATCH($A11*$AC$3,K$36:K$54))))*(INDEX($A$36:$A$54,MATCH($A11*$AC$3,K$36:K$54))-INDEX($A$36:$A$54,1+MATCH($A11*$AC$3,K$36:K$54)))+INDEX($A$36:$A$54,MATCH($A11*$AC$3,K$36:K$54)))</f>
        <v/>
      </c>
      <c r="L70" s="32" t="str">
        <f t="shared" si="10"/>
        <v/>
      </c>
      <c r="M70" s="32" t="str">
        <f t="shared" si="10"/>
        <v/>
      </c>
      <c r="N70" s="32" t="str">
        <f t="shared" si="10"/>
        <v/>
      </c>
      <c r="O70" s="32" t="str">
        <f t="shared" si="10"/>
        <v/>
      </c>
      <c r="P70" s="32" t="str">
        <f t="shared" si="10"/>
        <v/>
      </c>
      <c r="Q70" s="32" t="str">
        <f t="shared" si="10"/>
        <v/>
      </c>
      <c r="R70" s="32" t="str">
        <f t="shared" si="10"/>
        <v/>
      </c>
      <c r="S70" s="32" t="str">
        <f t="shared" si="10"/>
        <v/>
      </c>
      <c r="T70" s="32" t="str">
        <f t="shared" si="10"/>
        <v/>
      </c>
      <c r="U70" s="32" t="str">
        <f t="shared" si="10"/>
        <v/>
      </c>
    </row>
    <row r="71" spans="1:21" ht="15.6">
      <c r="A71" s="47"/>
      <c r="D71" s="12"/>
      <c r="E71" s="12"/>
      <c r="F71" s="12"/>
      <c r="G71" s="12"/>
      <c r="H71" s="12"/>
      <c r="I71" s="12"/>
      <c r="R71" s="27"/>
      <c r="S71" s="27"/>
    </row>
    <row r="72" spans="1:21" ht="15.6">
      <c r="A72" s="47"/>
      <c r="D72" s="12"/>
      <c r="E72" s="12"/>
      <c r="F72" s="12"/>
      <c r="G72" s="12"/>
      <c r="H72" s="12"/>
      <c r="I72" s="12"/>
      <c r="R72" s="27"/>
      <c r="S72" s="27"/>
    </row>
    <row r="73" spans="1:21">
      <c r="A73" s="31"/>
      <c r="B73" s="32"/>
      <c r="C73" s="32"/>
      <c r="D73" s="32"/>
      <c r="E73" s="32"/>
      <c r="F73" s="32"/>
      <c r="G73" s="32"/>
      <c r="H73" s="14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</row>
    <row r="74" spans="1:21">
      <c r="A74" s="31"/>
      <c r="B74" s="32"/>
      <c r="C74" s="32"/>
      <c r="D74" s="32"/>
      <c r="E74" s="32"/>
      <c r="F74" s="32"/>
      <c r="G74" s="32"/>
      <c r="H74" s="14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</row>
    <row r="75" spans="1:21">
      <c r="A75" s="31"/>
      <c r="B75" s="32"/>
      <c r="C75" s="32"/>
      <c r="D75" s="32"/>
      <c r="E75" s="32"/>
      <c r="F75" s="32"/>
      <c r="G75" s="32"/>
      <c r="H75" s="14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</row>
    <row r="76" spans="1:21" ht="15.6">
      <c r="A76" s="47"/>
      <c r="B76" s="32" t="str">
        <f>IF(OR(MIN(B$36:B$54)&gt;$A16*$AC$3,SUM(B$36:B$54)=0),"",(LOG10(($A16*$AC$3)/INDEX(B$36:B$54,MATCH($A16*$AC$3,B$36:B$54)))/LOG10(INDEX(B$36:B$54,MATCH($A16*$AC$3,B$36:B$54))/INDEX(B$36:B$54,1+MATCH($A16*$AC$3,B$36:B$54))))*(INDEX($A$36:$A$54,MATCH($A16*$AC$3,B$36:B$54))-INDEX($A$36:$A$54,1+MATCH($A16*$AC$3,B$36:B$54)))+INDEX($A$36:$A$54,MATCH($A16*$AC$3,B$36:B$54)))</f>
        <v/>
      </c>
      <c r="C76" s="32"/>
      <c r="D76" s="32" t="str">
        <f t="shared" ref="D76:I76" si="11">IF(OR(MIN(D$36:D$54)&gt;$A16*$AC$3,SUM(D$36:D$54)=0),"",(LOG10(($A16*$AC$3)/INDEX(D$36:D$54,MATCH($A16*$AC$3,D$36:D$54)))/LOG10(INDEX(D$36:D$54,MATCH($A16*$AC$3,D$36:D$54))/INDEX(D$36:D$54,1+MATCH($A16*$AC$3,D$36:D$54))))*(INDEX($A$36:$A$54,MATCH($A16*$AC$3,D$36:D$54))-INDEX($A$36:$A$54,1+MATCH($A16*$AC$3,D$36:D$54)))+INDEX($A$36:$A$54,MATCH($A16*$AC$3,D$36:D$54)))</f>
        <v/>
      </c>
      <c r="E76" s="32" t="str">
        <f t="shared" si="11"/>
        <v/>
      </c>
      <c r="F76" s="32" t="str">
        <f t="shared" si="11"/>
        <v/>
      </c>
      <c r="G76" s="32" t="str">
        <f t="shared" si="11"/>
        <v/>
      </c>
      <c r="H76" s="32" t="str">
        <f t="shared" si="11"/>
        <v/>
      </c>
      <c r="I76" s="32" t="str">
        <f t="shared" si="11"/>
        <v/>
      </c>
      <c r="J76" s="32"/>
      <c r="K76" s="32" t="str">
        <f t="shared" ref="K76:U76" si="12">IF(OR(MIN(K$36:K$54)&gt;$A16*$AC$3,SUM(K$36:K$54)=0),"",(LOG10(($A16*$AC$3)/INDEX(K$36:K$54,MATCH($A16*$AC$3,K$36:K$54)))/LOG10(INDEX(K$36:K$54,MATCH($A16*$AC$3,K$36:K$54))/INDEX(K$36:K$54,1+MATCH($A16*$AC$3,K$36:K$54))))*(INDEX($A$36:$A$54,MATCH($A16*$AC$3,K$36:K$54))-INDEX($A$36:$A$54,1+MATCH($A16*$AC$3,K$36:K$54)))+INDEX($A$36:$A$54,MATCH($A16*$AC$3,K$36:K$54)))</f>
        <v/>
      </c>
      <c r="L76" s="32" t="str">
        <f t="shared" si="12"/>
        <v/>
      </c>
      <c r="M76" s="32" t="str">
        <f t="shared" si="12"/>
        <v/>
      </c>
      <c r="N76" s="32" t="str">
        <f t="shared" si="12"/>
        <v/>
      </c>
      <c r="O76" s="32" t="str">
        <f t="shared" si="12"/>
        <v/>
      </c>
      <c r="P76" s="32" t="str">
        <f t="shared" si="12"/>
        <v/>
      </c>
      <c r="Q76" s="32" t="str">
        <f t="shared" si="12"/>
        <v/>
      </c>
      <c r="R76" s="32" t="str">
        <f t="shared" si="12"/>
        <v/>
      </c>
      <c r="S76" s="32" t="str">
        <f t="shared" si="12"/>
        <v/>
      </c>
      <c r="T76" s="32" t="str">
        <f t="shared" si="12"/>
        <v/>
      </c>
      <c r="U76" s="32" t="str">
        <f t="shared" si="12"/>
        <v/>
      </c>
    </row>
    <row r="77" spans="1:21">
      <c r="A77" s="31"/>
      <c r="B77" s="32"/>
      <c r="C77" s="32"/>
      <c r="D77" s="32"/>
      <c r="E77" s="32"/>
      <c r="F77" s="32"/>
      <c r="G77" s="32"/>
      <c r="H77" s="14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</row>
    <row r="78" spans="1:21" ht="15.6">
      <c r="A78" s="47"/>
      <c r="B78" s="32" t="str">
        <f>IF(OR(MIN(B$36:B$54)&gt;$A19*$AC$3,SUM(B$36:B$54)=0),"",(LOG10(($A19*$AC$3)/INDEX(B$36:B$54,MATCH($A19*$AC$3,B$36:B$54)))/LOG10(INDEX(B$36:B$54,MATCH($A19*$AC$3,B$36:B$54))/INDEX(B$36:B$54,1+MATCH($A19*$AC$3,B$36:B$54))))*(INDEX($A$36:$A$54,MATCH($A19*$AC$3,B$36:B$54))-INDEX($A$36:$A$54,1+MATCH($A19*$AC$3,B$36:B$54)))+INDEX($A$36:$A$54,MATCH($A19*$AC$3,B$36:B$54)))</f>
        <v/>
      </c>
      <c r="C78" s="32"/>
      <c r="D78" s="32" t="str">
        <f t="shared" ref="D78:I78" si="13">IF(OR(MIN(D$36:D$54)&gt;$A19*$AC$3,SUM(D$36:D$54)=0),"",(LOG10(($A19*$AC$3)/INDEX(D$36:D$54,MATCH($A19*$AC$3,D$36:D$54)))/LOG10(INDEX(D$36:D$54,MATCH($A19*$AC$3,D$36:D$54))/INDEX(D$36:D$54,1+MATCH($A19*$AC$3,D$36:D$54))))*(INDEX($A$36:$A$54,MATCH($A19*$AC$3,D$36:D$54))-INDEX($A$36:$A$54,1+MATCH($A19*$AC$3,D$36:D$54)))+INDEX($A$36:$A$54,MATCH($A19*$AC$3,D$36:D$54)))</f>
        <v/>
      </c>
      <c r="E78" s="32" t="str">
        <f t="shared" si="13"/>
        <v/>
      </c>
      <c r="F78" s="32" t="str">
        <f t="shared" si="13"/>
        <v/>
      </c>
      <c r="G78" s="32" t="str">
        <f t="shared" si="13"/>
        <v/>
      </c>
      <c r="H78" s="32" t="str">
        <f t="shared" si="13"/>
        <v/>
      </c>
      <c r="I78" s="32" t="str">
        <f t="shared" si="13"/>
        <v/>
      </c>
      <c r="J78" s="32"/>
      <c r="K78" s="32" t="str">
        <f t="shared" ref="K78:U78" si="14">IF(OR(MIN(K$36:K$54)&gt;$A19*$AC$3,SUM(K$36:K$54)=0),"",(LOG10(($A19*$AC$3)/INDEX(K$36:K$54,MATCH($A19*$AC$3,K$36:K$54)))/LOG10(INDEX(K$36:K$54,MATCH($A19*$AC$3,K$36:K$54))/INDEX(K$36:K$54,1+MATCH($A19*$AC$3,K$36:K$54))))*(INDEX($A$36:$A$54,MATCH($A19*$AC$3,K$36:K$54))-INDEX($A$36:$A$54,1+MATCH($A19*$AC$3,K$36:K$54)))+INDEX($A$36:$A$54,MATCH($A19*$AC$3,K$36:K$54)))</f>
        <v/>
      </c>
      <c r="L78" s="32" t="str">
        <f t="shared" si="14"/>
        <v/>
      </c>
      <c r="M78" s="32" t="str">
        <f t="shared" si="14"/>
        <v/>
      </c>
      <c r="N78" s="32" t="str">
        <f t="shared" si="14"/>
        <v/>
      </c>
      <c r="O78" s="32" t="str">
        <f t="shared" si="14"/>
        <v/>
      </c>
      <c r="P78" s="32" t="str">
        <f t="shared" si="14"/>
        <v/>
      </c>
      <c r="Q78" s="32" t="str">
        <f t="shared" si="14"/>
        <v/>
      </c>
      <c r="R78" s="32" t="str">
        <f t="shared" si="14"/>
        <v/>
      </c>
      <c r="S78" s="32" t="str">
        <f t="shared" si="14"/>
        <v/>
      </c>
      <c r="T78" s="32" t="str">
        <f t="shared" si="14"/>
        <v/>
      </c>
      <c r="U78" s="32" t="str">
        <f t="shared" si="14"/>
        <v/>
      </c>
    </row>
    <row r="79" spans="1:21" ht="15.6">
      <c r="A79" s="47"/>
      <c r="D79" s="12"/>
      <c r="E79" s="12"/>
      <c r="F79" s="12"/>
      <c r="G79" s="12"/>
      <c r="H79" s="12"/>
      <c r="I79" s="12"/>
      <c r="R79" s="27"/>
      <c r="S79" s="27"/>
    </row>
    <row r="80" spans="1:21" ht="15.6">
      <c r="A80" s="47"/>
      <c r="D80" s="12"/>
      <c r="E80" s="12"/>
      <c r="F80" s="12"/>
      <c r="G80" s="12"/>
      <c r="H80" s="12"/>
      <c r="I80" s="12"/>
      <c r="R80" s="27"/>
      <c r="S80" s="27"/>
    </row>
    <row r="81" spans="1:21">
      <c r="A81" s="31"/>
      <c r="B81" s="32"/>
      <c r="C81" s="32"/>
      <c r="D81" s="32"/>
      <c r="E81" s="32"/>
      <c r="F81" s="32"/>
      <c r="G81" s="32"/>
      <c r="H81" s="14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</row>
    <row r="82" spans="1:21">
      <c r="A82" s="31"/>
      <c r="B82" s="32"/>
      <c r="C82" s="32"/>
      <c r="D82" s="32"/>
      <c r="E82" s="32"/>
      <c r="F82" s="32"/>
      <c r="G82" s="32"/>
      <c r="H82" s="14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</row>
    <row r="83" spans="1:21">
      <c r="A83" s="31"/>
      <c r="B83" s="32"/>
      <c r="C83" s="32"/>
      <c r="D83" s="32"/>
      <c r="E83" s="32"/>
      <c r="F83" s="32"/>
      <c r="G83" s="32"/>
      <c r="H83" s="14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</row>
    <row r="84" spans="1:21" ht="15.6">
      <c r="A84" s="47"/>
      <c r="B84" s="32" t="str">
        <f>IF(OR(MIN(B$36:B$54)&gt;$A24*$AC$3,SUM(B$36:B$54)=0),"",(LOG10(($A24*$AC$3)/INDEX(B$36:B$54,MATCH($A24*$AC$3,B$36:B$54)))/LOG10(INDEX(B$36:B$54,MATCH($A24*$AC$3,B$36:B$54))/INDEX(B$36:B$54,1+MATCH($A24*$AC$3,B$36:B$54))))*(INDEX($A$36:$A$54,MATCH($A24*$AC$3,B$36:B$54))-INDEX($A$36:$A$54,1+MATCH($A24*$AC$3,B$36:B$54)))+INDEX($A$36:$A$54,MATCH($A24*$AC$3,B$36:B$54)))</f>
        <v/>
      </c>
      <c r="C84" s="32"/>
      <c r="D84" s="32" t="str">
        <f t="shared" ref="D84:I84" si="15">IF(OR(MIN(D$36:D$54)&gt;$A24*$AC$3,SUM(D$36:D$54)=0),"",(LOG10(($A24*$AC$3)/INDEX(D$36:D$54,MATCH($A24*$AC$3,D$36:D$54)))/LOG10(INDEX(D$36:D$54,MATCH($A24*$AC$3,D$36:D$54))/INDEX(D$36:D$54,1+MATCH($A24*$AC$3,D$36:D$54))))*(INDEX($A$36:$A$54,MATCH($A24*$AC$3,D$36:D$54))-INDEX($A$36:$A$54,1+MATCH($A24*$AC$3,D$36:D$54)))+INDEX($A$36:$A$54,MATCH($A24*$AC$3,D$36:D$54)))</f>
        <v/>
      </c>
      <c r="E84" s="32" t="str">
        <f t="shared" si="15"/>
        <v/>
      </c>
      <c r="F84" s="32" t="str">
        <f t="shared" si="15"/>
        <v/>
      </c>
      <c r="G84" s="32" t="str">
        <f t="shared" si="15"/>
        <v/>
      </c>
      <c r="H84" s="32" t="str">
        <f t="shared" si="15"/>
        <v/>
      </c>
      <c r="I84" s="32" t="str">
        <f t="shared" si="15"/>
        <v/>
      </c>
      <c r="J84" s="32"/>
      <c r="K84" s="32" t="str">
        <f t="shared" ref="K84:U84" si="16">IF(OR(MIN(K$36:K$54)&gt;$A24*$AC$3,SUM(K$36:K$54)=0),"",(LOG10(($A24*$AC$3)/INDEX(K$36:K$54,MATCH($A24*$AC$3,K$36:K$54)))/LOG10(INDEX(K$36:K$54,MATCH($A24*$AC$3,K$36:K$54))/INDEX(K$36:K$54,1+MATCH($A24*$AC$3,K$36:K$54))))*(INDEX($A$36:$A$54,MATCH($A24*$AC$3,K$36:K$54))-INDEX($A$36:$A$54,1+MATCH($A24*$AC$3,K$36:K$54)))+INDEX($A$36:$A$54,MATCH($A24*$AC$3,K$36:K$54)))</f>
        <v/>
      </c>
      <c r="L84" s="32" t="str">
        <f t="shared" si="16"/>
        <v/>
      </c>
      <c r="M84" s="32" t="str">
        <f t="shared" si="16"/>
        <v/>
      </c>
      <c r="N84" s="32" t="str">
        <f t="shared" si="16"/>
        <v/>
      </c>
      <c r="O84" s="32" t="str">
        <f t="shared" si="16"/>
        <v/>
      </c>
      <c r="P84" s="32" t="str">
        <f t="shared" si="16"/>
        <v/>
      </c>
      <c r="Q84" s="32" t="str">
        <f t="shared" si="16"/>
        <v/>
      </c>
      <c r="R84" s="32" t="str">
        <f t="shared" si="16"/>
        <v/>
      </c>
      <c r="S84" s="32" t="str">
        <f t="shared" si="16"/>
        <v/>
      </c>
      <c r="T84" s="32" t="str">
        <f t="shared" si="16"/>
        <v/>
      </c>
      <c r="U84" s="32" t="str">
        <f t="shared" si="16"/>
        <v/>
      </c>
    </row>
    <row r="85" spans="1:21">
      <c r="A85" s="31"/>
      <c r="B85" s="32"/>
      <c r="C85" s="32"/>
      <c r="D85" s="32"/>
      <c r="E85" s="32"/>
      <c r="F85" s="32"/>
      <c r="G85" s="32"/>
      <c r="H85" s="14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</row>
    <row r="86" spans="1:21" ht="15.6">
      <c r="A86" s="47"/>
      <c r="B86" s="32" t="str">
        <f>IF(OR(MIN(B$36:B$54)&gt;$A27*$AC$3,SUM(B$36:B$54)=0),"",(LOG10(($A27*$AC$3)/INDEX(B$36:B$54,MATCH($A27*$AC$3,B$36:B$54)))/LOG10(INDEX(B$36:B$54,MATCH($A27*$AC$3,B$36:B$54))/INDEX(B$36:B$54,1+MATCH($A27*$AC$3,B$36:B$54))))*(INDEX($A$36:$A$54,MATCH($A27*$AC$3,B$36:B$54))-INDEX($A$36:$A$54,1+MATCH($A27*$AC$3,B$36:B$54)))+INDEX($A$36:$A$54,MATCH($A27*$AC$3,B$36:B$54)))</f>
        <v/>
      </c>
      <c r="C86" s="32"/>
      <c r="D86" s="32" t="str">
        <f t="shared" ref="D86:I86" si="17">IF(OR(MIN(D$36:D$54)&gt;$A27*$AC$3,SUM(D$36:D$54)=0),"",(LOG10(($A27*$AC$3)/INDEX(D$36:D$54,MATCH($A27*$AC$3,D$36:D$54)))/LOG10(INDEX(D$36:D$54,MATCH($A27*$AC$3,D$36:D$54))/INDEX(D$36:D$54,1+MATCH($A27*$AC$3,D$36:D$54))))*(INDEX($A$36:$A$54,MATCH($A27*$AC$3,D$36:D$54))-INDEX($A$36:$A$54,1+MATCH($A27*$AC$3,D$36:D$54)))+INDEX($A$36:$A$54,MATCH($A27*$AC$3,D$36:D$54)))</f>
        <v/>
      </c>
      <c r="E86" s="32" t="str">
        <f t="shared" si="17"/>
        <v/>
      </c>
      <c r="F86" s="32" t="str">
        <f t="shared" si="17"/>
        <v/>
      </c>
      <c r="G86" s="32" t="str">
        <f t="shared" si="17"/>
        <v/>
      </c>
      <c r="H86" s="32" t="str">
        <f t="shared" si="17"/>
        <v/>
      </c>
      <c r="I86" s="32" t="str">
        <f t="shared" si="17"/>
        <v/>
      </c>
      <c r="J86" s="32"/>
      <c r="K86" s="32" t="str">
        <f t="shared" ref="K86:U86" si="18">IF(OR(MIN(K$36:K$54)&gt;$A27*$AC$3,SUM(K$36:K$54)=0),"",(LOG10(($A27*$AC$3)/INDEX(K$36:K$54,MATCH($A27*$AC$3,K$36:K$54)))/LOG10(INDEX(K$36:K$54,MATCH($A27*$AC$3,K$36:K$54))/INDEX(K$36:K$54,1+MATCH($A27*$AC$3,K$36:K$54))))*(INDEX($A$36:$A$54,MATCH($A27*$AC$3,K$36:K$54))-INDEX($A$36:$A$54,1+MATCH($A27*$AC$3,K$36:K$54)))+INDEX($A$36:$A$54,MATCH($A27*$AC$3,K$36:K$54)))</f>
        <v/>
      </c>
      <c r="L86" s="32" t="str">
        <f t="shared" si="18"/>
        <v/>
      </c>
      <c r="M86" s="32" t="str">
        <f t="shared" si="18"/>
        <v/>
      </c>
      <c r="N86" s="32" t="str">
        <f t="shared" si="18"/>
        <v/>
      </c>
      <c r="O86" s="32" t="str">
        <f t="shared" si="18"/>
        <v/>
      </c>
      <c r="P86" s="32" t="str">
        <f t="shared" si="18"/>
        <v/>
      </c>
      <c r="Q86" s="32" t="str">
        <f t="shared" si="18"/>
        <v/>
      </c>
      <c r="R86" s="32" t="str">
        <f t="shared" si="18"/>
        <v/>
      </c>
      <c r="S86" s="32" t="str">
        <f t="shared" si="18"/>
        <v/>
      </c>
      <c r="T86" s="32" t="str">
        <f t="shared" si="18"/>
        <v/>
      </c>
      <c r="U86" s="32" t="str">
        <f t="shared" si="18"/>
        <v/>
      </c>
    </row>
    <row r="87" spans="1:21" ht="15.6">
      <c r="A87" s="47"/>
      <c r="D87" s="12"/>
      <c r="E87" s="12"/>
      <c r="F87" s="12"/>
      <c r="G87" s="12"/>
      <c r="H87" s="12"/>
      <c r="I87" s="12"/>
      <c r="R87" s="27"/>
      <c r="S87" s="27"/>
    </row>
    <row r="88" spans="1:21" ht="15.6">
      <c r="A88" s="47"/>
      <c r="D88" s="12"/>
      <c r="E88" s="12"/>
      <c r="F88" s="12"/>
      <c r="G88" s="12"/>
      <c r="H88" s="12"/>
      <c r="I88" s="12"/>
      <c r="R88" s="27"/>
      <c r="S88" s="27"/>
    </row>
    <row r="89" spans="1:21">
      <c r="A89" s="31"/>
      <c r="B89" s="32"/>
      <c r="C89" s="32"/>
      <c r="D89" s="32"/>
      <c r="E89" s="32"/>
      <c r="F89" s="32"/>
      <c r="G89" s="32"/>
      <c r="H89" s="14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</row>
    <row r="90" spans="1:21">
      <c r="A90" s="31"/>
      <c r="B90" s="32"/>
      <c r="C90" s="32"/>
      <c r="D90" s="32"/>
      <c r="E90" s="32"/>
      <c r="F90" s="32"/>
      <c r="G90" s="32"/>
      <c r="H90" s="14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</row>
    <row r="91" spans="1:21">
      <c r="A91" s="31"/>
      <c r="B91" s="32"/>
      <c r="C91" s="32"/>
      <c r="D91" s="32"/>
      <c r="E91" s="32"/>
      <c r="F91" s="32"/>
      <c r="G91" s="32"/>
      <c r="H91" s="14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</row>
    <row r="92" spans="1:21" ht="15.6">
      <c r="A92" s="47"/>
      <c r="B92" s="32" t="str">
        <f>IF(OR(MIN(B$36:B$54)&gt;$A32*$AC$3,SUM(B$36:B$54)=0),"",(LOG10(($A32*$AC$3)/INDEX(B$36:B$54,MATCH($A32*$AC$3,B$36:B$54)))/LOG10(INDEX(B$36:B$54,MATCH($A32*$AC$3,B$36:B$54))/INDEX(B$36:B$54,1+MATCH($A32*$AC$3,B$36:B$54))))*(INDEX($A$36:$A$54,MATCH($A32*$AC$3,B$36:B$54))-INDEX($A$36:$A$54,1+MATCH($A32*$AC$3,B$36:B$54)))+INDEX($A$36:$A$54,MATCH($A32*$AC$3,B$36:B$54)))</f>
        <v/>
      </c>
      <c r="C92" s="32"/>
      <c r="D92" s="32" t="str">
        <f t="shared" ref="D92:I92" si="19">IF(OR(MIN(D$36:D$54)&gt;$A32*$AC$3,SUM(D$36:D$54)=0),"",(LOG10(($A32*$AC$3)/INDEX(D$36:D$54,MATCH($A32*$AC$3,D$36:D$54)))/LOG10(INDEX(D$36:D$54,MATCH($A32*$AC$3,D$36:D$54))/INDEX(D$36:D$54,1+MATCH($A32*$AC$3,D$36:D$54))))*(INDEX($A$36:$A$54,MATCH($A32*$AC$3,D$36:D$54))-INDEX($A$36:$A$54,1+MATCH($A32*$AC$3,D$36:D$54)))+INDEX($A$36:$A$54,MATCH($A32*$AC$3,D$36:D$54)))</f>
        <v/>
      </c>
      <c r="E92" s="32" t="str">
        <f t="shared" si="19"/>
        <v/>
      </c>
      <c r="F92" s="32" t="str">
        <f t="shared" si="19"/>
        <v/>
      </c>
      <c r="G92" s="32" t="str">
        <f t="shared" si="19"/>
        <v/>
      </c>
      <c r="H92" s="32" t="str">
        <f t="shared" si="19"/>
        <v/>
      </c>
      <c r="I92" s="32" t="str">
        <f t="shared" si="19"/>
        <v/>
      </c>
      <c r="J92" s="32"/>
      <c r="K92" s="32" t="str">
        <f t="shared" ref="K92:U92" si="20">IF(OR(MIN(K$36:K$54)&gt;$A32*$AC$3,SUM(K$36:K$54)=0),"",(LOG10(($A32*$AC$3)/INDEX(K$36:K$54,MATCH($A32*$AC$3,K$36:K$54)))/LOG10(INDEX(K$36:K$54,MATCH($A32*$AC$3,K$36:K$54))/INDEX(K$36:K$54,1+MATCH($A32*$AC$3,K$36:K$54))))*(INDEX($A$36:$A$54,MATCH($A32*$AC$3,K$36:K$54))-INDEX($A$36:$A$54,1+MATCH($A32*$AC$3,K$36:K$54)))+INDEX($A$36:$A$54,MATCH($A32*$AC$3,K$36:K$54)))</f>
        <v/>
      </c>
      <c r="L92" s="32" t="str">
        <f t="shared" si="20"/>
        <v/>
      </c>
      <c r="M92" s="32" t="str">
        <f t="shared" si="20"/>
        <v/>
      </c>
      <c r="N92" s="32" t="str">
        <f t="shared" si="20"/>
        <v/>
      </c>
      <c r="O92" s="32" t="str">
        <f t="shared" si="20"/>
        <v/>
      </c>
      <c r="P92" s="32" t="str">
        <f t="shared" si="20"/>
        <v/>
      </c>
      <c r="Q92" s="32" t="str">
        <f t="shared" si="20"/>
        <v/>
      </c>
      <c r="R92" s="32" t="str">
        <f t="shared" si="20"/>
        <v/>
      </c>
      <c r="S92" s="32" t="str">
        <f t="shared" si="20"/>
        <v/>
      </c>
      <c r="T92" s="32" t="str">
        <f t="shared" si="20"/>
        <v/>
      </c>
      <c r="U92" s="32" t="str">
        <f t="shared" si="20"/>
        <v/>
      </c>
    </row>
    <row r="93" spans="1:21" ht="15.6">
      <c r="A93" s="47"/>
      <c r="D93" s="12"/>
      <c r="E93" s="12"/>
      <c r="F93" s="12"/>
      <c r="G93" s="12"/>
      <c r="H93" s="12"/>
      <c r="I93" s="12"/>
      <c r="R93" s="27"/>
      <c r="S93" s="27"/>
    </row>
    <row r="94" spans="1:21" ht="24.6">
      <c r="A94" s="88" t="s">
        <v>44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</row>
    <row r="95" spans="1:21" ht="69" customHeight="1">
      <c r="A95" s="6" t="s">
        <v>4</v>
      </c>
      <c r="B95" s="43" t="s">
        <v>82</v>
      </c>
      <c r="C95" s="43" t="s">
        <v>39</v>
      </c>
      <c r="D95" s="43" t="s">
        <v>45</v>
      </c>
      <c r="E95" s="43" t="s">
        <v>46</v>
      </c>
      <c r="F95" s="43" t="s">
        <v>47</v>
      </c>
      <c r="G95" s="43" t="s">
        <v>48</v>
      </c>
      <c r="H95" s="43" t="s">
        <v>49</v>
      </c>
      <c r="I95" s="43" t="s">
        <v>50</v>
      </c>
      <c r="J95" s="43" t="s">
        <v>51</v>
      </c>
      <c r="K95" s="43" t="s">
        <v>52</v>
      </c>
      <c r="L95" s="43"/>
      <c r="M95" s="43"/>
      <c r="N95" s="43"/>
      <c r="O95" s="43"/>
      <c r="P95" s="43"/>
      <c r="Q95" s="43"/>
      <c r="R95" s="43"/>
      <c r="S95" s="43"/>
      <c r="T95" s="43"/>
      <c r="U95" s="43"/>
    </row>
    <row r="96" spans="1:21">
      <c r="A96" s="8">
        <v>-6</v>
      </c>
      <c r="B96" s="35" t="e">
        <f>B36/C36</f>
        <v>#DIV/0!</v>
      </c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36"/>
      <c r="N96" s="35"/>
      <c r="O96" s="35"/>
      <c r="P96" s="28"/>
      <c r="Q96" s="28"/>
      <c r="R96" s="28"/>
      <c r="S96" s="28"/>
      <c r="T96" s="28"/>
      <c r="U96" s="28"/>
    </row>
    <row r="97" spans="1:21">
      <c r="A97" s="8">
        <f>A96+2</f>
        <v>-4</v>
      </c>
      <c r="B97" s="35" t="e">
        <f t="shared" ref="B97:B112" si="21">B37/C37</f>
        <v>#DIV/0!</v>
      </c>
      <c r="C97" s="35"/>
      <c r="D97" s="35"/>
      <c r="E97" s="35"/>
      <c r="F97" s="35"/>
      <c r="G97" s="35"/>
      <c r="H97" s="35"/>
      <c r="I97" s="35"/>
      <c r="J97" s="35"/>
      <c r="K97" s="35"/>
      <c r="L97" s="36"/>
      <c r="M97" s="36"/>
      <c r="N97" s="29"/>
      <c r="O97" s="29"/>
      <c r="P97" s="28"/>
      <c r="Q97" s="28"/>
      <c r="R97" s="28"/>
      <c r="S97" s="28"/>
      <c r="T97" s="28"/>
      <c r="U97" s="28"/>
    </row>
    <row r="98" spans="1:21">
      <c r="A98" s="8">
        <f t="shared" ref="A98:A114" si="22">A97+2</f>
        <v>-2</v>
      </c>
      <c r="B98" s="35" t="e">
        <f t="shared" si="21"/>
        <v>#DIV/0!</v>
      </c>
      <c r="C98" s="35"/>
      <c r="D98" s="35"/>
      <c r="E98" s="35"/>
      <c r="F98" s="35"/>
      <c r="G98" s="35"/>
      <c r="H98" s="35"/>
      <c r="I98" s="35"/>
      <c r="J98" s="35"/>
      <c r="K98" s="35"/>
      <c r="L98" s="36"/>
      <c r="M98" s="36"/>
      <c r="N98" s="29"/>
      <c r="O98" s="29"/>
      <c r="P98" s="28"/>
      <c r="Q98" s="28"/>
      <c r="R98" s="28"/>
      <c r="S98" s="28"/>
      <c r="T98" s="28"/>
      <c r="U98" s="28"/>
    </row>
    <row r="99" spans="1:21">
      <c r="A99" s="8">
        <f t="shared" si="22"/>
        <v>0</v>
      </c>
      <c r="B99" s="35">
        <f t="shared" si="21"/>
        <v>309.99853572823207</v>
      </c>
      <c r="C99" s="35"/>
      <c r="D99" s="35"/>
      <c r="E99" s="35"/>
      <c r="F99" s="35"/>
      <c r="G99" s="35"/>
      <c r="H99" s="35"/>
      <c r="I99" s="35"/>
      <c r="J99" s="35"/>
      <c r="K99" s="35"/>
      <c r="L99" s="36"/>
      <c r="M99" s="36"/>
      <c r="N99" s="29"/>
      <c r="O99" s="29"/>
      <c r="P99" s="28"/>
      <c r="Q99" s="28"/>
      <c r="R99" s="28"/>
      <c r="S99" s="28"/>
      <c r="T99" s="28"/>
      <c r="U99" s="28"/>
    </row>
    <row r="100" spans="1:21">
      <c r="A100" s="8">
        <f t="shared" si="22"/>
        <v>2</v>
      </c>
      <c r="B100" s="35">
        <f t="shared" si="21"/>
        <v>22.914284319741174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6"/>
      <c r="M100" s="36"/>
      <c r="N100" s="29"/>
      <c r="O100" s="29"/>
      <c r="P100" s="28"/>
      <c r="Q100" s="28"/>
      <c r="R100" s="28"/>
      <c r="S100" s="28"/>
      <c r="T100" s="28"/>
      <c r="U100" s="28"/>
    </row>
    <row r="101" spans="1:21">
      <c r="A101" s="8">
        <f t="shared" si="22"/>
        <v>4</v>
      </c>
      <c r="B101" s="35">
        <f t="shared" si="21"/>
        <v>6.612111079749007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6"/>
      <c r="M101" s="36"/>
      <c r="N101" s="29"/>
      <c r="O101" s="29"/>
      <c r="P101" s="28"/>
      <c r="Q101" s="28"/>
      <c r="R101" s="28"/>
      <c r="S101" s="28"/>
      <c r="T101" s="28"/>
      <c r="U101" s="28"/>
    </row>
    <row r="102" spans="1:21">
      <c r="A102" s="8">
        <f t="shared" si="22"/>
        <v>6</v>
      </c>
      <c r="B102" s="35">
        <f t="shared" si="21"/>
        <v>3.8123007991131228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6"/>
      <c r="M102" s="36"/>
      <c r="N102" s="29"/>
      <c r="O102" s="29"/>
      <c r="P102" s="28"/>
      <c r="Q102" s="28"/>
      <c r="R102" s="28"/>
      <c r="S102" s="28"/>
      <c r="T102" s="28"/>
      <c r="U102" s="28"/>
    </row>
    <row r="103" spans="1:21">
      <c r="A103" s="8">
        <f t="shared" si="22"/>
        <v>8</v>
      </c>
      <c r="B103" s="35">
        <f t="shared" si="21"/>
        <v>3.0663398443824343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6"/>
      <c r="M103" s="36"/>
      <c r="N103" s="29"/>
      <c r="O103" s="29"/>
      <c r="P103" s="28"/>
      <c r="Q103" s="28"/>
      <c r="R103" s="28"/>
      <c r="S103" s="28"/>
      <c r="T103" s="28"/>
      <c r="U103" s="28"/>
    </row>
    <row r="104" spans="1:21">
      <c r="A104" s="8">
        <f t="shared" si="22"/>
        <v>10</v>
      </c>
      <c r="B104" s="35">
        <f t="shared" si="21"/>
        <v>2.5924503592538843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6"/>
      <c r="M104" s="36"/>
      <c r="N104" s="29"/>
      <c r="O104" s="29"/>
      <c r="P104" s="28"/>
      <c r="Q104" s="28"/>
      <c r="R104" s="28"/>
      <c r="S104" s="28"/>
      <c r="T104" s="28"/>
      <c r="U104" s="28"/>
    </row>
    <row r="105" spans="1:21">
      <c r="A105" s="8">
        <f t="shared" si="22"/>
        <v>12</v>
      </c>
      <c r="B105" s="35">
        <f t="shared" si="21"/>
        <v>2.2172662497548647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6"/>
      <c r="M105" s="36"/>
      <c r="N105" s="29"/>
      <c r="O105" s="29"/>
      <c r="P105" s="28"/>
      <c r="Q105" s="28"/>
      <c r="R105" s="28"/>
      <c r="S105" s="28"/>
      <c r="T105" s="28"/>
      <c r="U105" s="28"/>
    </row>
    <row r="106" spans="1:21">
      <c r="A106" s="8">
        <f t="shared" si="22"/>
        <v>14</v>
      </c>
      <c r="B106" s="35">
        <f t="shared" si="21"/>
        <v>1.8655677923725311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6"/>
      <c r="M106" s="36"/>
      <c r="N106" s="29"/>
      <c r="O106" s="29"/>
      <c r="P106" s="28"/>
      <c r="Q106" s="28"/>
      <c r="R106" s="28"/>
      <c r="S106" s="28"/>
      <c r="T106" s="28"/>
      <c r="U106" s="28"/>
    </row>
    <row r="107" spans="1:21">
      <c r="A107" s="8">
        <f t="shared" si="22"/>
        <v>16</v>
      </c>
      <c r="B107" s="35">
        <f t="shared" si="21"/>
        <v>1.5831207339981268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6"/>
      <c r="M107" s="36"/>
      <c r="N107" s="29"/>
      <c r="O107" s="29"/>
      <c r="P107" s="28"/>
      <c r="Q107" s="28"/>
      <c r="R107" s="28"/>
      <c r="S107" s="28"/>
      <c r="T107" s="28"/>
      <c r="U107" s="28"/>
    </row>
    <row r="108" spans="1:21">
      <c r="A108" s="8">
        <f t="shared" si="22"/>
        <v>18</v>
      </c>
      <c r="B108" s="35">
        <f t="shared" si="21"/>
        <v>1.3861598732562521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6"/>
      <c r="M108" s="36"/>
      <c r="N108" s="29"/>
      <c r="O108" s="29"/>
      <c r="P108" s="28"/>
      <c r="Q108" s="28"/>
      <c r="R108" s="28"/>
      <c r="S108" s="28"/>
      <c r="T108" s="28"/>
      <c r="U108" s="28"/>
    </row>
    <row r="109" spans="1:21">
      <c r="A109" s="8">
        <f t="shared" si="22"/>
        <v>20</v>
      </c>
      <c r="B109" s="35">
        <f t="shared" si="21"/>
        <v>1.2242612640725894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6"/>
      <c r="M109" s="36"/>
      <c r="N109" s="29"/>
      <c r="O109" s="29"/>
      <c r="P109" s="28"/>
      <c r="Q109" s="28"/>
      <c r="R109" s="28"/>
      <c r="S109" s="28"/>
      <c r="T109" s="28"/>
      <c r="U109" s="28"/>
    </row>
    <row r="110" spans="1:21">
      <c r="A110" s="8">
        <f t="shared" si="22"/>
        <v>22</v>
      </c>
      <c r="B110" s="35">
        <f t="shared" si="21"/>
        <v>1.1021878344727178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6"/>
      <c r="M110" s="36"/>
      <c r="N110" s="29"/>
      <c r="O110" s="29"/>
      <c r="P110" s="28"/>
      <c r="Q110" s="28"/>
      <c r="R110" s="28"/>
      <c r="S110" s="28"/>
      <c r="T110" s="28"/>
      <c r="U110" s="28"/>
    </row>
    <row r="111" spans="1:21">
      <c r="A111" s="8">
        <f t="shared" si="22"/>
        <v>24</v>
      </c>
      <c r="B111" s="35">
        <f t="shared" si="21"/>
        <v>1.0445026535616466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6"/>
      <c r="M111" s="36"/>
      <c r="N111" s="29"/>
      <c r="O111" s="29"/>
      <c r="P111" s="28"/>
      <c r="Q111" s="28"/>
      <c r="R111" s="35"/>
      <c r="S111" s="35"/>
      <c r="T111" s="35"/>
      <c r="U111" s="35"/>
    </row>
    <row r="112" spans="1:21">
      <c r="A112" s="8">
        <f t="shared" si="22"/>
        <v>26</v>
      </c>
      <c r="B112" s="35">
        <f t="shared" si="21"/>
        <v>1.0193053523500508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36"/>
      <c r="N112" s="29"/>
      <c r="O112" s="29"/>
      <c r="P112" s="28"/>
      <c r="Q112" s="28"/>
      <c r="R112" s="35"/>
      <c r="S112" s="35"/>
      <c r="T112" s="35"/>
      <c r="U112" s="35"/>
    </row>
    <row r="113" spans="1:22">
      <c r="A113" s="8">
        <f t="shared" si="22"/>
        <v>28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6"/>
      <c r="M113" s="36"/>
      <c r="N113" s="29"/>
      <c r="O113" s="29"/>
      <c r="P113" s="28"/>
      <c r="Q113" s="28"/>
      <c r="R113" s="35"/>
      <c r="S113" s="35"/>
      <c r="T113" s="35"/>
      <c r="U113" s="35"/>
    </row>
    <row r="114" spans="1:22">
      <c r="A114" s="8">
        <f t="shared" si="22"/>
        <v>30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6"/>
      <c r="M114" s="36"/>
      <c r="N114" s="29"/>
      <c r="O114" s="29"/>
      <c r="P114" s="28"/>
      <c r="Q114" s="28"/>
      <c r="R114" s="35"/>
      <c r="S114" s="35"/>
      <c r="T114" s="35"/>
      <c r="U114" s="35"/>
    </row>
    <row r="115" spans="1:2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15.6">
      <c r="A117" s="48" t="s">
        <v>58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8"/>
    </row>
    <row r="118" spans="1:22" ht="15.6">
      <c r="A118" s="48" t="s">
        <v>59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8"/>
    </row>
    <row r="119" spans="1:22" ht="15.6">
      <c r="A119" s="48" t="s">
        <v>55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8"/>
    </row>
    <row r="120" spans="1:2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>
      <c r="A128" s="31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>
      <c r="A129" s="31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>
      <c r="D130" s="16"/>
      <c r="E130" s="16"/>
      <c r="F130" s="16"/>
      <c r="G130" s="16"/>
      <c r="H130" s="16"/>
      <c r="I130" s="16"/>
    </row>
    <row r="131" spans="1:22">
      <c r="D131" s="16"/>
      <c r="E131" s="16"/>
      <c r="F131" s="16"/>
      <c r="G131" s="16"/>
      <c r="H131" s="16"/>
      <c r="I131" s="16"/>
      <c r="J131" s="17"/>
      <c r="K131" s="17"/>
    </row>
    <row r="133" spans="1:22">
      <c r="J133" s="17"/>
      <c r="K133" s="17"/>
    </row>
    <row r="134" spans="1:22">
      <c r="N134" s="18"/>
      <c r="O134" s="18"/>
    </row>
    <row r="135" spans="1:22">
      <c r="J135" s="10"/>
      <c r="K135" s="10"/>
      <c r="N135" s="18"/>
      <c r="O135" s="18"/>
    </row>
    <row r="136" spans="1:22">
      <c r="N136" s="18"/>
      <c r="O136" s="18"/>
    </row>
    <row r="137" spans="1:22">
      <c r="D137" s="19"/>
      <c r="E137" s="19"/>
      <c r="F137" s="19"/>
      <c r="G137" s="19"/>
      <c r="H137" s="19"/>
      <c r="I137" s="19"/>
      <c r="J137" s="20"/>
      <c r="K137" s="20"/>
      <c r="N137" s="18"/>
      <c r="O137" s="18"/>
    </row>
    <row r="138" spans="1:22">
      <c r="D138" s="19"/>
      <c r="E138" s="19"/>
      <c r="F138" s="19"/>
      <c r="G138" s="19"/>
      <c r="H138" s="19"/>
      <c r="I138" s="19"/>
      <c r="J138" s="17"/>
      <c r="K138" s="17"/>
      <c r="N138" s="18"/>
      <c r="O138" s="18"/>
    </row>
    <row r="139" spans="1:22">
      <c r="D139" s="19"/>
      <c r="E139" s="19"/>
      <c r="F139" s="19"/>
      <c r="G139" s="19"/>
      <c r="H139" s="19"/>
      <c r="I139" s="19"/>
      <c r="J139" s="17"/>
      <c r="K139" s="17"/>
      <c r="N139" s="18"/>
      <c r="O139" s="18"/>
    </row>
    <row r="140" spans="1:22">
      <c r="D140" s="19"/>
      <c r="E140" s="19"/>
      <c r="F140" s="19"/>
      <c r="G140" s="19"/>
      <c r="H140" s="19"/>
      <c r="I140" s="19"/>
      <c r="J140" s="17"/>
      <c r="K140" s="17"/>
      <c r="N140" s="18"/>
      <c r="O140" s="18"/>
    </row>
    <row r="141" spans="1:22">
      <c r="D141" s="19"/>
      <c r="E141" s="19"/>
      <c r="F141" s="19"/>
      <c r="G141" s="19"/>
      <c r="H141" s="19"/>
      <c r="I141" s="19"/>
      <c r="J141" s="17"/>
      <c r="K141" s="17"/>
      <c r="N141" s="18"/>
      <c r="O141" s="18"/>
    </row>
    <row r="142" spans="1:22">
      <c r="D142" s="19"/>
      <c r="E142" s="19"/>
      <c r="F142" s="19"/>
      <c r="G142" s="19"/>
      <c r="H142" s="19"/>
      <c r="I142" s="19"/>
      <c r="J142" s="17"/>
      <c r="K142" s="17"/>
      <c r="N142" s="18"/>
      <c r="O142" s="18"/>
    </row>
    <row r="143" spans="1:22">
      <c r="D143" s="19"/>
      <c r="E143" s="19"/>
      <c r="F143" s="19"/>
      <c r="G143" s="19"/>
      <c r="H143" s="19"/>
      <c r="I143" s="19"/>
      <c r="J143" s="17"/>
      <c r="K143" s="17"/>
      <c r="N143" s="18"/>
      <c r="O143" s="18"/>
    </row>
    <row r="144" spans="1:22">
      <c r="D144" s="19"/>
      <c r="E144" s="19"/>
      <c r="F144" s="19"/>
      <c r="G144" s="19"/>
      <c r="H144" s="19"/>
      <c r="I144" s="19"/>
      <c r="N144" s="21"/>
      <c r="O144" s="21"/>
    </row>
    <row r="145" spans="2:21">
      <c r="B145" s="22"/>
      <c r="C145" s="22"/>
      <c r="D145" s="19"/>
      <c r="E145" s="19"/>
      <c r="F145" s="19"/>
      <c r="G145" s="19"/>
      <c r="H145" s="19"/>
      <c r="I145" s="19"/>
      <c r="L145" s="22"/>
      <c r="M145" s="22"/>
      <c r="R145" s="22"/>
      <c r="S145" s="22"/>
      <c r="T145" s="22"/>
      <c r="U145" s="22"/>
    </row>
  </sheetData>
  <mergeCells count="13">
    <mergeCell ref="R34:S34"/>
    <mergeCell ref="T34:U34"/>
    <mergeCell ref="A94:U94"/>
    <mergeCell ref="A1:U1"/>
    <mergeCell ref="A33:U33"/>
    <mergeCell ref="B34:C34"/>
    <mergeCell ref="D34:E34"/>
    <mergeCell ref="F34:G34"/>
    <mergeCell ref="H34:I34"/>
    <mergeCell ref="J34:K34"/>
    <mergeCell ref="L34:M34"/>
    <mergeCell ref="N34:O34"/>
    <mergeCell ref="P34:Q3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45"/>
  <sheetViews>
    <sheetView topLeftCell="A4" zoomScale="98" zoomScaleNormal="98" workbookViewId="0">
      <selection activeCell="K105" sqref="K105"/>
    </sheetView>
  </sheetViews>
  <sheetFormatPr defaultColWidth="9.33203125" defaultRowHeight="13.2"/>
  <cols>
    <col min="1" max="1" width="29.44140625" style="12" customWidth="1"/>
    <col min="2" max="2" width="12.109375" style="12" bestFit="1" customWidth="1"/>
    <col min="3" max="3" width="8.6640625" style="12" customWidth="1"/>
    <col min="4" max="7" width="8.6640625" style="11" customWidth="1"/>
    <col min="8" max="9" width="10.4414062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24.6">
      <c r="A1" s="86" t="s">
        <v>64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48" ht="15.6">
      <c r="A2" s="26"/>
    </row>
    <row r="3" spans="1:48">
      <c r="A3" s="23"/>
      <c r="W3" s="34"/>
      <c r="X3" s="34"/>
      <c r="Y3" s="8"/>
      <c r="Z3" s="8"/>
      <c r="AA3" s="8"/>
      <c r="AB3" s="10" t="s">
        <v>71</v>
      </c>
      <c r="AC3" s="38">
        <v>30732000</v>
      </c>
      <c r="AD3" s="10"/>
      <c r="AE3" s="10"/>
    </row>
    <row r="4" spans="1:48">
      <c r="A4" s="24"/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72</v>
      </c>
      <c r="AC4" s="25">
        <f>AC3*A5</f>
        <v>21512400</v>
      </c>
      <c r="AD4" s="10"/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AC4*A6</f>
        <v>19361160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AC5*A7</f>
        <v>18393102</v>
      </c>
      <c r="AD6" s="10"/>
    </row>
    <row r="7" spans="1:48">
      <c r="A7" s="59">
        <v>0.95</v>
      </c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4.6">
      <c r="A33" s="86" t="s">
        <v>53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 s="7" customFormat="1" ht="72.75" customHeight="1">
      <c r="A34" s="6" t="s">
        <v>4</v>
      </c>
      <c r="B34" s="90" t="s">
        <v>83</v>
      </c>
      <c r="C34" s="91"/>
      <c r="D34" s="92" t="s">
        <v>39</v>
      </c>
      <c r="E34" s="93"/>
      <c r="F34" s="92" t="s">
        <v>13</v>
      </c>
      <c r="G34" s="93"/>
      <c r="H34" s="92" t="s">
        <v>14</v>
      </c>
      <c r="I34" s="93"/>
      <c r="J34" s="92" t="s">
        <v>15</v>
      </c>
      <c r="K34" s="93"/>
      <c r="L34" s="90" t="s">
        <v>16</v>
      </c>
      <c r="M34" s="91"/>
      <c r="N34" s="90" t="s">
        <v>17</v>
      </c>
      <c r="O34" s="91"/>
      <c r="P34" s="90" t="s">
        <v>18</v>
      </c>
      <c r="Q34" s="91"/>
      <c r="R34" s="90" t="s">
        <v>19</v>
      </c>
      <c r="S34" s="91"/>
      <c r="T34" s="90" t="s">
        <v>42</v>
      </c>
      <c r="U34" s="91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s="7" customFormat="1" ht="69" customHeight="1">
      <c r="A35" s="6"/>
      <c r="B35" s="43" t="s">
        <v>40</v>
      </c>
      <c r="C35" s="43" t="s">
        <v>41</v>
      </c>
      <c r="D35" s="43" t="s">
        <v>40</v>
      </c>
      <c r="E35" s="43" t="s">
        <v>41</v>
      </c>
      <c r="F35" s="43" t="s">
        <v>40</v>
      </c>
      <c r="G35" s="43" t="s">
        <v>41</v>
      </c>
      <c r="H35" s="43" t="s">
        <v>40</v>
      </c>
      <c r="I35" s="43" t="s">
        <v>41</v>
      </c>
      <c r="J35" s="43" t="s">
        <v>40</v>
      </c>
      <c r="K35" s="43" t="s">
        <v>41</v>
      </c>
      <c r="L35" s="43" t="s">
        <v>40</v>
      </c>
      <c r="M35" s="43" t="s">
        <v>41</v>
      </c>
      <c r="N35" s="43" t="s">
        <v>40</v>
      </c>
      <c r="O35" s="43" t="s">
        <v>41</v>
      </c>
      <c r="P35" s="43" t="s">
        <v>40</v>
      </c>
      <c r="Q35" s="43" t="s">
        <v>41</v>
      </c>
      <c r="R35" s="43" t="s">
        <v>40</v>
      </c>
      <c r="S35" s="43" t="s">
        <v>41</v>
      </c>
      <c r="T35" s="43" t="s">
        <v>40</v>
      </c>
      <c r="U35" s="43" t="s">
        <v>41</v>
      </c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>
      <c r="A36" s="8">
        <v>-6</v>
      </c>
      <c r="B36" s="12">
        <v>1581670</v>
      </c>
      <c r="C36" s="12">
        <v>0</v>
      </c>
      <c r="D36" s="29"/>
      <c r="E36" s="29"/>
      <c r="F36" s="46"/>
      <c r="G36" s="46"/>
      <c r="H36" s="29"/>
      <c r="I36" s="29"/>
      <c r="J36" s="29"/>
      <c r="K36" s="29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43">
      <c r="A37" s="8">
        <f>A36+2</f>
        <v>-4</v>
      </c>
      <c r="B37" s="12">
        <v>7236360</v>
      </c>
      <c r="C37" s="12">
        <v>0</v>
      </c>
      <c r="D37" s="29"/>
      <c r="E37" s="29"/>
      <c r="F37" s="46"/>
      <c r="G37" s="46"/>
      <c r="H37" s="29"/>
      <c r="I37" s="29"/>
      <c r="J37" s="29"/>
      <c r="K37" s="29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1:43">
      <c r="A38" s="8">
        <f t="shared" ref="A38:A52" si="0">A37+2</f>
        <v>-2</v>
      </c>
      <c r="B38" s="25">
        <v>10670200</v>
      </c>
      <c r="C38" s="12">
        <v>393370</v>
      </c>
      <c r="D38" s="29"/>
      <c r="E38" s="29"/>
      <c r="F38" s="46"/>
      <c r="G38" s="46"/>
      <c r="H38" s="29"/>
      <c r="I38" s="29"/>
      <c r="J38" s="29"/>
      <c r="K38" s="29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 t="shared" si="0"/>
        <v>0</v>
      </c>
      <c r="B39" s="25">
        <v>14046600</v>
      </c>
      <c r="C39" s="12">
        <v>2270070</v>
      </c>
      <c r="D39" s="29"/>
      <c r="E39" s="29"/>
      <c r="F39" s="46"/>
      <c r="G39" s="46"/>
      <c r="H39" s="29"/>
      <c r="I39" s="29"/>
      <c r="J39" s="29"/>
      <c r="K39" s="29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si="0"/>
        <v>2</v>
      </c>
      <c r="B40" s="25">
        <v>16046199.999999899</v>
      </c>
      <c r="C40" s="25">
        <v>5458000</v>
      </c>
      <c r="D40" s="29"/>
      <c r="E40" s="29"/>
      <c r="F40" s="46"/>
      <c r="G40" s="46"/>
      <c r="H40" s="29"/>
      <c r="I40" s="29"/>
      <c r="J40" s="29"/>
      <c r="K40" s="29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4</v>
      </c>
      <c r="B41" s="25">
        <v>21160000</v>
      </c>
      <c r="C41" s="25">
        <v>9047500</v>
      </c>
      <c r="D41" s="29"/>
      <c r="E41" s="29"/>
      <c r="F41" s="46"/>
      <c r="G41" s="46"/>
      <c r="H41" s="29"/>
      <c r="I41" s="29"/>
      <c r="J41" s="29"/>
      <c r="K41" s="29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6</v>
      </c>
      <c r="B42" s="25">
        <v>28486500</v>
      </c>
      <c r="C42" s="25">
        <v>12112500</v>
      </c>
      <c r="D42" s="29"/>
      <c r="E42" s="29"/>
      <c r="F42" s="46"/>
      <c r="G42" s="46"/>
      <c r="H42" s="29"/>
      <c r="I42" s="29"/>
      <c r="J42" s="29"/>
      <c r="K42" s="29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8</v>
      </c>
      <c r="B43" s="25">
        <v>30379600</v>
      </c>
      <c r="C43" s="25">
        <v>15226700</v>
      </c>
      <c r="D43" s="29"/>
      <c r="E43" s="29"/>
      <c r="F43" s="46"/>
      <c r="G43" s="46"/>
      <c r="H43" s="29"/>
      <c r="I43" s="29"/>
      <c r="J43" s="29"/>
      <c r="K43" s="29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10</v>
      </c>
      <c r="B44" s="11">
        <v>30625500</v>
      </c>
      <c r="C44" s="63">
        <v>18045800</v>
      </c>
      <c r="D44" s="29"/>
      <c r="E44" s="29"/>
      <c r="F44" s="46"/>
      <c r="G44" s="46"/>
      <c r="H44" s="29"/>
      <c r="I44" s="29"/>
      <c r="J44" s="29"/>
      <c r="K44" s="29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12</v>
      </c>
      <c r="B45" s="11">
        <v>30732000</v>
      </c>
      <c r="C45" s="63">
        <v>21242000</v>
      </c>
      <c r="D45" s="29"/>
      <c r="E45" s="29"/>
      <c r="F45" s="46"/>
      <c r="G45" s="46"/>
      <c r="H45" s="29"/>
      <c r="I45" s="29"/>
      <c r="J45" s="29"/>
      <c r="K45" s="29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14</v>
      </c>
      <c r="B46" s="11">
        <v>30732000</v>
      </c>
      <c r="C46" s="63">
        <v>24421700</v>
      </c>
      <c r="D46" s="29"/>
      <c r="E46" s="29"/>
      <c r="F46" s="46"/>
      <c r="G46" s="46"/>
      <c r="H46" s="29"/>
      <c r="I46" s="29"/>
      <c r="J46" s="29"/>
      <c r="K46" s="29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16</v>
      </c>
      <c r="B47" s="11">
        <v>30732000</v>
      </c>
      <c r="C47" s="63">
        <v>27593200</v>
      </c>
      <c r="D47" s="29"/>
      <c r="E47" s="29"/>
      <c r="F47" s="46"/>
      <c r="G47" s="46"/>
      <c r="H47" s="29"/>
      <c r="I47" s="29"/>
      <c r="J47" s="29"/>
      <c r="K47" s="29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18</v>
      </c>
      <c r="B48" s="11">
        <v>30732000</v>
      </c>
      <c r="C48" s="63">
        <v>29502700</v>
      </c>
      <c r="D48" s="29"/>
      <c r="E48" s="29"/>
      <c r="F48" s="46"/>
      <c r="G48" s="46"/>
      <c r="H48" s="29"/>
      <c r="I48" s="29"/>
      <c r="J48" s="29"/>
      <c r="K48" s="29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21">
      <c r="A49" s="8">
        <f t="shared" si="0"/>
        <v>20</v>
      </c>
      <c r="B49" s="11">
        <v>30732000</v>
      </c>
      <c r="C49" s="63">
        <v>30437000</v>
      </c>
      <c r="D49" s="29"/>
      <c r="E49" s="29"/>
      <c r="F49" s="46"/>
      <c r="G49" s="46"/>
      <c r="H49" s="29"/>
      <c r="I49" s="29"/>
      <c r="J49" s="29"/>
      <c r="K49" s="29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21">
      <c r="A50" s="8">
        <f t="shared" si="0"/>
        <v>22</v>
      </c>
      <c r="B50" s="11">
        <v>30732000</v>
      </c>
      <c r="C50" s="63">
        <v>30682800</v>
      </c>
      <c r="D50" s="29"/>
      <c r="E50" s="29"/>
      <c r="F50" s="46"/>
      <c r="G50" s="46"/>
      <c r="H50" s="29"/>
      <c r="I50" s="29"/>
      <c r="J50" s="29"/>
      <c r="K50" s="29"/>
      <c r="L50" s="36"/>
      <c r="M50" s="36"/>
      <c r="N50" s="35"/>
      <c r="O50" s="35"/>
      <c r="P50" s="35"/>
      <c r="Q50" s="35"/>
      <c r="R50" s="35"/>
      <c r="S50" s="35"/>
      <c r="T50" s="35"/>
      <c r="U50" s="35"/>
    </row>
    <row r="51" spans="1:21">
      <c r="A51" s="8">
        <f t="shared" si="0"/>
        <v>24</v>
      </c>
      <c r="B51" s="11">
        <v>30732000</v>
      </c>
      <c r="C51" s="63">
        <v>30732000</v>
      </c>
      <c r="D51" s="29"/>
      <c r="E51" s="29"/>
      <c r="F51" s="46"/>
      <c r="G51" s="46"/>
      <c r="H51" s="29"/>
      <c r="I51" s="29"/>
      <c r="J51" s="29"/>
      <c r="K51" s="29"/>
      <c r="L51" s="36"/>
      <c r="M51" s="36"/>
      <c r="N51" s="35"/>
      <c r="O51" s="35"/>
      <c r="P51" s="35"/>
      <c r="Q51" s="35"/>
      <c r="R51" s="35"/>
      <c r="S51" s="35"/>
      <c r="T51" s="35"/>
      <c r="U51" s="35"/>
    </row>
    <row r="52" spans="1:21">
      <c r="A52" s="8">
        <f t="shared" si="0"/>
        <v>26</v>
      </c>
      <c r="B52" s="11">
        <v>30732000</v>
      </c>
      <c r="C52" s="63">
        <v>30732000</v>
      </c>
      <c r="D52" s="29"/>
      <c r="E52" s="29"/>
      <c r="F52" s="46"/>
      <c r="G52" s="46"/>
      <c r="H52" s="29"/>
      <c r="I52" s="29"/>
      <c r="J52" s="29"/>
      <c r="K52" s="29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21" ht="12" customHeight="1">
      <c r="A53" s="8">
        <f>A52+2</f>
        <v>28</v>
      </c>
      <c r="B53" s="35"/>
      <c r="C53" s="40"/>
      <c r="D53" s="29"/>
      <c r="E53" s="29"/>
      <c r="F53" s="46"/>
      <c r="G53" s="46"/>
      <c r="H53" s="29"/>
      <c r="I53" s="29"/>
      <c r="J53" s="29"/>
      <c r="K53" s="29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21" ht="12" customHeight="1">
      <c r="A54" s="8">
        <f>A53+2</f>
        <v>30</v>
      </c>
      <c r="B54" s="35"/>
      <c r="C54" s="40"/>
      <c r="D54" s="29"/>
      <c r="E54" s="29"/>
      <c r="F54" s="46"/>
      <c r="G54" s="46"/>
      <c r="H54" s="29"/>
      <c r="I54" s="29"/>
      <c r="J54" s="29"/>
      <c r="K54" s="29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2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ht="15.6">
      <c r="A57" s="48" t="s">
        <v>56</v>
      </c>
      <c r="B57" s="49">
        <f t="shared" ref="B57:C59" si="1">IF(OR(MIN(B$36:B$54)&gt;$A5*$AC$3,SUM(B$36:B$54)=0),"",(LOG10(($A5*$AC$3)/INDEX(B$36:B$54,MATCH($A5*$AC$3,B$36:B$54)))/LOG10(INDEX(B$36:B$54,MATCH($A5*$AC$3,B$36:B$54))/INDEX(B$36:B$54,1+MATCH($A5*$AC$3,B$36:B$54))))*(INDEX($A$36:$A$54,MATCH($A5*$AC$3,B$36:B$54))-INDEX($A$36:$A$54,1+MATCH($A5*$AC$3,B$36:B$54)))+INDEX($A$36:$A$54,MATCH($A5*$AC$3,B$36:B$54)))</f>
        <v>4.1111061129137596</v>
      </c>
      <c r="C57" s="49">
        <f t="shared" si="1"/>
        <v>12.181360707195674</v>
      </c>
      <c r="D57" s="49"/>
      <c r="E57" s="49"/>
      <c r="F57" s="49" t="str">
        <f t="shared" ref="F57:U57" si="2">IF(OR(MIN(F$36:F$54)&gt;$A5*$AC$3,SUM(F$36:F$54)=0),"",(LOG10(($A5*$AC$3)/INDEX(F$36:F$54,MATCH($A5*$AC$3,F$36:F$54)))/LOG10(INDEX(F$36:F$54,MATCH($A5*$AC$3,F$36:F$54))/INDEX(F$36:F$54,1+MATCH($A5*$AC$3,F$36:F$54))))*(INDEX($A$36:$A$54,MATCH($A5*$AC$3,F$36:F$54))-INDEX($A$36:$A$54,1+MATCH($A5*$AC$3,F$36:F$54)))+INDEX($A$36:$A$54,MATCH($A5*$AC$3,F$36:F$54)))</f>
        <v/>
      </c>
      <c r="G57" s="49" t="str">
        <f t="shared" si="2"/>
        <v/>
      </c>
      <c r="H57" s="49" t="str">
        <f t="shared" si="2"/>
        <v/>
      </c>
      <c r="I57" s="49" t="str">
        <f t="shared" si="2"/>
        <v/>
      </c>
      <c r="J57" s="49" t="str">
        <f t="shared" si="2"/>
        <v/>
      </c>
      <c r="K57" s="49" t="str">
        <f t="shared" si="2"/>
        <v/>
      </c>
      <c r="L57" s="49" t="str">
        <f t="shared" si="2"/>
        <v/>
      </c>
      <c r="M57" s="49" t="str">
        <f t="shared" si="2"/>
        <v/>
      </c>
      <c r="N57" s="49" t="str">
        <f t="shared" si="2"/>
        <v/>
      </c>
      <c r="O57" s="49" t="str">
        <f t="shared" si="2"/>
        <v/>
      </c>
      <c r="P57" s="49" t="str">
        <f t="shared" si="2"/>
        <v/>
      </c>
      <c r="Q57" s="49" t="str">
        <f t="shared" si="2"/>
        <v/>
      </c>
      <c r="R57" s="49" t="str">
        <f t="shared" si="2"/>
        <v/>
      </c>
      <c r="S57" s="49" t="str">
        <f t="shared" si="2"/>
        <v/>
      </c>
      <c r="T57" s="49" t="str">
        <f t="shared" si="2"/>
        <v/>
      </c>
      <c r="U57" s="49" t="str">
        <f t="shared" si="2"/>
        <v/>
      </c>
    </row>
    <row r="58" spans="1:21" ht="15.6">
      <c r="A58" s="48" t="s">
        <v>57</v>
      </c>
      <c r="B58" s="49">
        <f t="shared" si="1"/>
        <v>5.8016508866148104</v>
      </c>
      <c r="C58" s="49">
        <f t="shared" si="1"/>
        <v>16.070975637299799</v>
      </c>
      <c r="D58" s="49"/>
      <c r="E58" s="49"/>
      <c r="F58" s="49" t="str">
        <f t="shared" ref="F58:U58" si="3">IF(OR(MIN(F$36:F$54)&gt;$A6*$AC$3,SUM(F$36:F$54)=0),"",(LOG10(($A6*$AC$3)/INDEX(F$36:F$54,MATCH($A6*$AC$3,F$36:F$54)))/LOG10(INDEX(F$36:F$54,MATCH($A6*$AC$3,F$36:F$54))/INDEX(F$36:F$54,1+MATCH($A6*$AC$3,F$36:F$54))))*(INDEX($A$36:$A$54,MATCH($A6*$AC$3,F$36:F$54))-INDEX($A$36:$A$54,1+MATCH($A6*$AC$3,F$36:F$54)))+INDEX($A$36:$A$54,MATCH($A6*$AC$3,F$36:F$54)))</f>
        <v/>
      </c>
      <c r="G58" s="49" t="str">
        <f t="shared" si="3"/>
        <v/>
      </c>
      <c r="H58" s="49" t="str">
        <f t="shared" si="3"/>
        <v/>
      </c>
      <c r="I58" s="49" t="str">
        <f t="shared" si="3"/>
        <v/>
      </c>
      <c r="J58" s="49" t="str">
        <f t="shared" si="3"/>
        <v/>
      </c>
      <c r="K58" s="49" t="str">
        <f t="shared" si="3"/>
        <v/>
      </c>
      <c r="L58" s="49" t="str">
        <f t="shared" si="3"/>
        <v/>
      </c>
      <c r="M58" s="49" t="str">
        <f t="shared" si="3"/>
        <v/>
      </c>
      <c r="N58" s="49" t="str">
        <f t="shared" si="3"/>
        <v/>
      </c>
      <c r="O58" s="49" t="str">
        <f t="shared" si="3"/>
        <v/>
      </c>
      <c r="P58" s="49" t="str">
        <f t="shared" si="3"/>
        <v/>
      </c>
      <c r="Q58" s="49" t="str">
        <f t="shared" si="3"/>
        <v/>
      </c>
      <c r="R58" s="49" t="str">
        <f t="shared" si="3"/>
        <v/>
      </c>
      <c r="S58" s="49" t="str">
        <f t="shared" si="3"/>
        <v/>
      </c>
      <c r="T58" s="49" t="str">
        <f t="shared" si="3"/>
        <v/>
      </c>
      <c r="U58" s="49" t="str">
        <f t="shared" si="3"/>
        <v/>
      </c>
    </row>
    <row r="59" spans="1:21" ht="15.6">
      <c r="A59" s="48" t="s">
        <v>54</v>
      </c>
      <c r="B59" s="49">
        <f t="shared" si="1"/>
        <v>6.7640806520501897</v>
      </c>
      <c r="C59" s="49">
        <f t="shared" si="1"/>
        <v>17.687035019329642</v>
      </c>
      <c r="D59" s="49"/>
      <c r="E59" s="49"/>
      <c r="F59" s="49" t="str">
        <f t="shared" ref="F59:U59" si="4">IF(OR(MIN(F$36:F$54)&gt;$A7*$AC$3,SUM(F$36:F$54)=0),"",(LOG10(($A7*$AC$3)/INDEX(F$36:F$54,MATCH($A7*$AC$3,F$36:F$54)))/LOG10(INDEX(F$36:F$54,MATCH($A7*$AC$3,F$36:F$54))/INDEX(F$36:F$54,1+MATCH($A7*$AC$3,F$36:F$54))))*(INDEX($A$36:$A$54,MATCH($A7*$AC$3,F$36:F$54))-INDEX($A$36:$A$54,1+MATCH($A7*$AC$3,F$36:F$54)))+INDEX($A$36:$A$54,MATCH($A7*$AC$3,F$36:F$54)))</f>
        <v/>
      </c>
      <c r="G59" s="49" t="str">
        <f t="shared" si="4"/>
        <v/>
      </c>
      <c r="H59" s="49" t="str">
        <f t="shared" si="4"/>
        <v/>
      </c>
      <c r="I59" s="49" t="str">
        <f t="shared" si="4"/>
        <v/>
      </c>
      <c r="J59" s="49" t="str">
        <f t="shared" si="4"/>
        <v/>
      </c>
      <c r="K59" s="49" t="str">
        <f t="shared" si="4"/>
        <v/>
      </c>
      <c r="L59" s="49" t="str">
        <f t="shared" si="4"/>
        <v/>
      </c>
      <c r="M59" s="49" t="str">
        <f t="shared" si="4"/>
        <v/>
      </c>
      <c r="N59" s="49" t="str">
        <f t="shared" si="4"/>
        <v/>
      </c>
      <c r="O59" s="49" t="str">
        <f t="shared" si="4"/>
        <v/>
      </c>
      <c r="P59" s="49" t="str">
        <f t="shared" si="4"/>
        <v/>
      </c>
      <c r="Q59" s="49" t="str">
        <f t="shared" si="4"/>
        <v/>
      </c>
      <c r="R59" s="49" t="str">
        <f t="shared" si="4"/>
        <v/>
      </c>
      <c r="S59" s="49" t="str">
        <f t="shared" si="4"/>
        <v/>
      </c>
      <c r="T59" s="49" t="str">
        <f t="shared" si="4"/>
        <v/>
      </c>
      <c r="U59" s="49" t="str">
        <f t="shared" si="4"/>
        <v/>
      </c>
    </row>
    <row r="60" spans="1:21">
      <c r="A60" s="31"/>
      <c r="B60" s="32"/>
      <c r="C60" s="32"/>
      <c r="D60" s="32"/>
      <c r="E60" s="32"/>
      <c r="F60" s="32"/>
      <c r="G60" s="32"/>
      <c r="H60" s="14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</row>
    <row r="61" spans="1:21">
      <c r="A61" s="31"/>
      <c r="B61" s="32"/>
      <c r="C61" s="32"/>
      <c r="D61" s="32"/>
      <c r="E61" s="32"/>
      <c r="F61" s="32"/>
      <c r="G61" s="32"/>
      <c r="H61" s="14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</row>
    <row r="62" spans="1:21" ht="15.6">
      <c r="A62" s="47"/>
      <c r="B62" s="32" t="str">
        <f>IF(OR(MIN(B$36:B$54)&gt;$A3*$AC$3,SUM(B$36:B$54)=0),"",(LOG10(($A3*$AC$3)/INDEX(B$36:B$54,MATCH($A3*$AC$3,B$36:B$54)))/LOG10(INDEX(B$36:B$54,MATCH($A3*$AC$3,B$36:B$54))/INDEX(B$36:B$54,1+MATCH($A3*$AC$3,B$36:B$54))))*(INDEX($A$36:$A$54,MATCH($A3*$AC$3,B$36:B$54))-INDEX($A$36:$A$54,1+MATCH($A3*$AC$3,B$36:B$54)))+INDEX($A$36:$A$54,MATCH($A3*$AC$3,B$36:B$54)))</f>
        <v/>
      </c>
      <c r="C62" s="32"/>
      <c r="D62" s="32" t="str">
        <f t="shared" ref="D62:I62" si="5">IF(OR(MIN(D$36:D$54)&gt;$A3*$AC$3,SUM(D$36:D$54)=0),"",(LOG10(($A3*$AC$3)/INDEX(D$36:D$54,MATCH($A3*$AC$3,D$36:D$54)))/LOG10(INDEX(D$36:D$54,MATCH($A3*$AC$3,D$36:D$54))/INDEX(D$36:D$54,1+MATCH($A3*$AC$3,D$36:D$54))))*(INDEX($A$36:$A$54,MATCH($A3*$AC$3,D$36:D$54))-INDEX($A$36:$A$54,1+MATCH($A3*$AC$3,D$36:D$54)))+INDEX($A$36:$A$54,MATCH($A3*$AC$3,D$36:D$54)))</f>
        <v/>
      </c>
      <c r="E62" s="32" t="str">
        <f t="shared" si="5"/>
        <v/>
      </c>
      <c r="F62" s="32" t="str">
        <f t="shared" si="5"/>
        <v/>
      </c>
      <c r="G62" s="32" t="str">
        <f t="shared" si="5"/>
        <v/>
      </c>
      <c r="H62" s="32" t="str">
        <f t="shared" si="5"/>
        <v/>
      </c>
      <c r="I62" s="32" t="str">
        <f t="shared" si="5"/>
        <v/>
      </c>
      <c r="J62" s="32"/>
      <c r="K62" s="32" t="str">
        <f t="shared" ref="K62:U62" si="6">IF(OR(MIN(K$36:K$54)&gt;$A3*$AC$3,SUM(K$36:K$54)=0),"",(LOG10(($A3*$AC$3)/INDEX(K$36:K$54,MATCH($A3*$AC$3,K$36:K$54)))/LOG10(INDEX(K$36:K$54,MATCH($A3*$AC$3,K$36:K$54))/INDEX(K$36:K$54,1+MATCH($A3*$AC$3,K$36:K$54))))*(INDEX($A$36:$A$54,MATCH($A3*$AC$3,K$36:K$54))-INDEX($A$36:$A$54,1+MATCH($A3*$AC$3,K$36:K$54)))+INDEX($A$36:$A$54,MATCH($A3*$AC$3,K$36:K$54)))</f>
        <v/>
      </c>
      <c r="L62" s="32" t="str">
        <f t="shared" si="6"/>
        <v/>
      </c>
      <c r="M62" s="32" t="str">
        <f t="shared" si="6"/>
        <v/>
      </c>
      <c r="N62" s="32" t="str">
        <f t="shared" si="6"/>
        <v/>
      </c>
      <c r="O62" s="32" t="str">
        <f t="shared" si="6"/>
        <v/>
      </c>
      <c r="P62" s="32" t="str">
        <f t="shared" si="6"/>
        <v/>
      </c>
      <c r="Q62" s="32" t="str">
        <f t="shared" si="6"/>
        <v/>
      </c>
      <c r="R62" s="32" t="str">
        <f t="shared" si="6"/>
        <v/>
      </c>
      <c r="S62" s="32" t="str">
        <f t="shared" si="6"/>
        <v/>
      </c>
      <c r="T62" s="32" t="str">
        <f t="shared" si="6"/>
        <v/>
      </c>
      <c r="U62" s="32" t="str">
        <f t="shared" si="6"/>
        <v/>
      </c>
    </row>
    <row r="63" spans="1:21" ht="15.6">
      <c r="A63" s="47"/>
      <c r="D63" s="12"/>
      <c r="E63" s="12"/>
      <c r="F63" s="12"/>
      <c r="G63" s="12"/>
      <c r="H63" s="12"/>
      <c r="I63" s="12"/>
      <c r="R63" s="27"/>
      <c r="S63" s="27"/>
    </row>
    <row r="64" spans="1:21" ht="15.6">
      <c r="A64" s="47"/>
      <c r="D64" s="12"/>
      <c r="E64" s="12"/>
      <c r="F64" s="12"/>
      <c r="G64" s="12"/>
      <c r="H64" s="12"/>
      <c r="I64" s="12"/>
      <c r="R64" s="27"/>
      <c r="S64" s="27"/>
    </row>
    <row r="65" spans="1:21">
      <c r="A65" s="31"/>
      <c r="B65" s="32"/>
      <c r="C65" s="32"/>
      <c r="D65" s="32"/>
      <c r="E65" s="32"/>
      <c r="F65" s="32"/>
      <c r="G65" s="32"/>
      <c r="H65" s="14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</row>
    <row r="66" spans="1:21">
      <c r="A66" s="31"/>
      <c r="B66" s="32"/>
      <c r="C66" s="32"/>
      <c r="D66" s="32"/>
      <c r="E66" s="32"/>
      <c r="F66" s="32"/>
      <c r="G66" s="32"/>
      <c r="H66" s="14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</row>
    <row r="67" spans="1:21">
      <c r="A67" s="31"/>
      <c r="B67" s="32"/>
      <c r="C67" s="32"/>
      <c r="D67" s="32"/>
      <c r="E67" s="32"/>
      <c r="F67" s="32"/>
      <c r="G67" s="32"/>
      <c r="H67" s="14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</row>
    <row r="68" spans="1:21" ht="15.6">
      <c r="A68" s="47"/>
      <c r="B68" s="32" t="str">
        <f>IF(OR(MIN(B$36:B$54)&gt;$A8*$AC$3,SUM(B$36:B$54)=0),"",(LOG10(($A8*$AC$3)/INDEX(B$36:B$54,MATCH($A8*$AC$3,B$36:B$54)))/LOG10(INDEX(B$36:B$54,MATCH($A8*$AC$3,B$36:B$54))/INDEX(B$36:B$54,1+MATCH($A8*$AC$3,B$36:B$54))))*(INDEX($A$36:$A$54,MATCH($A8*$AC$3,B$36:B$54))-INDEX($A$36:$A$54,1+MATCH($A8*$AC$3,B$36:B$54)))+INDEX($A$36:$A$54,MATCH($A8*$AC$3,B$36:B$54)))</f>
        <v/>
      </c>
      <c r="C68" s="32"/>
      <c r="D68" s="32" t="str">
        <f t="shared" ref="D68:I68" si="7">IF(OR(MIN(D$36:D$54)&gt;$A8*$AC$3,SUM(D$36:D$54)=0),"",(LOG10(($A8*$AC$3)/INDEX(D$36:D$54,MATCH($A8*$AC$3,D$36:D$54)))/LOG10(INDEX(D$36:D$54,MATCH($A8*$AC$3,D$36:D$54))/INDEX(D$36:D$54,1+MATCH($A8*$AC$3,D$36:D$54))))*(INDEX($A$36:$A$54,MATCH($A8*$AC$3,D$36:D$54))-INDEX($A$36:$A$54,1+MATCH($A8*$AC$3,D$36:D$54)))+INDEX($A$36:$A$54,MATCH($A8*$AC$3,D$36:D$54)))</f>
        <v/>
      </c>
      <c r="E68" s="32" t="str">
        <f t="shared" si="7"/>
        <v/>
      </c>
      <c r="F68" s="32" t="str">
        <f t="shared" si="7"/>
        <v/>
      </c>
      <c r="G68" s="32" t="str">
        <f t="shared" si="7"/>
        <v/>
      </c>
      <c r="H68" s="32" t="str">
        <f t="shared" si="7"/>
        <v/>
      </c>
      <c r="I68" s="32" t="str">
        <f t="shared" si="7"/>
        <v/>
      </c>
      <c r="J68" s="32"/>
      <c r="K68" s="32" t="str">
        <f t="shared" ref="K68:U68" si="8">IF(OR(MIN(K$36:K$54)&gt;$A8*$AC$3,SUM(K$36:K$54)=0),"",(LOG10(($A8*$AC$3)/INDEX(K$36:K$54,MATCH($A8*$AC$3,K$36:K$54)))/LOG10(INDEX(K$36:K$54,MATCH($A8*$AC$3,K$36:K$54))/INDEX(K$36:K$54,1+MATCH($A8*$AC$3,K$36:K$54))))*(INDEX($A$36:$A$54,MATCH($A8*$AC$3,K$36:K$54))-INDEX($A$36:$A$54,1+MATCH($A8*$AC$3,K$36:K$54)))+INDEX($A$36:$A$54,MATCH($A8*$AC$3,K$36:K$54)))</f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32" t="str">
        <f t="shared" si="8"/>
        <v/>
      </c>
      <c r="Q68" s="32" t="str">
        <f t="shared" si="8"/>
        <v/>
      </c>
      <c r="R68" s="32" t="str">
        <f t="shared" si="8"/>
        <v/>
      </c>
      <c r="S68" s="32" t="str">
        <f t="shared" si="8"/>
        <v/>
      </c>
      <c r="T68" s="32" t="str">
        <f t="shared" si="8"/>
        <v/>
      </c>
      <c r="U68" s="32" t="str">
        <f t="shared" si="8"/>
        <v/>
      </c>
    </row>
    <row r="69" spans="1:21">
      <c r="A69" s="31"/>
      <c r="B69" s="32"/>
      <c r="C69" s="32"/>
      <c r="D69" s="32"/>
      <c r="E69" s="32"/>
      <c r="F69" s="32"/>
      <c r="G69" s="32"/>
      <c r="H69" s="14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</row>
    <row r="70" spans="1:21" ht="15.6">
      <c r="A70" s="47"/>
      <c r="B70" s="32" t="str">
        <f>IF(OR(MIN(B$36:B$54)&gt;$A11*$AC$3,SUM(B$36:B$54)=0),"",(LOG10(($A11*$AC$3)/INDEX(B$36:B$54,MATCH($A11*$AC$3,B$36:B$54)))/LOG10(INDEX(B$36:B$54,MATCH($A11*$AC$3,B$36:B$54))/INDEX(B$36:B$54,1+MATCH($A11*$AC$3,B$36:B$54))))*(INDEX($A$36:$A$54,MATCH($A11*$AC$3,B$36:B$54))-INDEX($A$36:$A$54,1+MATCH($A11*$AC$3,B$36:B$54)))+INDEX($A$36:$A$54,MATCH($A11*$AC$3,B$36:B$54)))</f>
        <v/>
      </c>
      <c r="C70" s="32"/>
      <c r="D70" s="32" t="str">
        <f t="shared" ref="D70:I70" si="9">IF(OR(MIN(D$36:D$54)&gt;$A11*$AC$3,SUM(D$36:D$54)=0),"",(LOG10(($A11*$AC$3)/INDEX(D$36:D$54,MATCH($A11*$AC$3,D$36:D$54)))/LOG10(INDEX(D$36:D$54,MATCH($A11*$AC$3,D$36:D$54))/INDEX(D$36:D$54,1+MATCH($A11*$AC$3,D$36:D$54))))*(INDEX($A$36:$A$54,MATCH($A11*$AC$3,D$36:D$54))-INDEX($A$36:$A$54,1+MATCH($A11*$AC$3,D$36:D$54)))+INDEX($A$36:$A$54,MATCH($A11*$AC$3,D$36:D$54)))</f>
        <v/>
      </c>
      <c r="E70" s="32" t="str">
        <f t="shared" si="9"/>
        <v/>
      </c>
      <c r="F70" s="32" t="str">
        <f t="shared" si="9"/>
        <v/>
      </c>
      <c r="G70" s="32" t="str">
        <f t="shared" si="9"/>
        <v/>
      </c>
      <c r="H70" s="32" t="str">
        <f t="shared" si="9"/>
        <v/>
      </c>
      <c r="I70" s="32" t="str">
        <f t="shared" si="9"/>
        <v/>
      </c>
      <c r="J70" s="32"/>
      <c r="K70" s="32" t="str">
        <f t="shared" ref="K70:U70" si="10">IF(OR(MIN(K$36:K$54)&gt;$A11*$AC$3,SUM(K$36:K$54)=0),"",(LOG10(($A11*$AC$3)/INDEX(K$36:K$54,MATCH($A11*$AC$3,K$36:K$54)))/LOG10(INDEX(K$36:K$54,MATCH($A11*$AC$3,K$36:K$54))/INDEX(K$36:K$54,1+MATCH($A11*$AC$3,K$36:K$54))))*(INDEX($A$36:$A$54,MATCH($A11*$AC$3,K$36:K$54))-INDEX($A$36:$A$54,1+MATCH($A11*$AC$3,K$36:K$54)))+INDEX($A$36:$A$54,MATCH($A11*$AC$3,K$36:K$54)))</f>
        <v/>
      </c>
      <c r="L70" s="32" t="str">
        <f t="shared" si="10"/>
        <v/>
      </c>
      <c r="M70" s="32" t="str">
        <f t="shared" si="10"/>
        <v/>
      </c>
      <c r="N70" s="32" t="str">
        <f t="shared" si="10"/>
        <v/>
      </c>
      <c r="O70" s="32" t="str">
        <f t="shared" si="10"/>
        <v/>
      </c>
      <c r="P70" s="32" t="str">
        <f t="shared" si="10"/>
        <v/>
      </c>
      <c r="Q70" s="32" t="str">
        <f t="shared" si="10"/>
        <v/>
      </c>
      <c r="R70" s="32" t="str">
        <f t="shared" si="10"/>
        <v/>
      </c>
      <c r="S70" s="32" t="str">
        <f t="shared" si="10"/>
        <v/>
      </c>
      <c r="T70" s="32" t="str">
        <f t="shared" si="10"/>
        <v/>
      </c>
      <c r="U70" s="32" t="str">
        <f t="shared" si="10"/>
        <v/>
      </c>
    </row>
    <row r="71" spans="1:21" ht="15.6">
      <c r="A71" s="47"/>
      <c r="D71" s="12"/>
      <c r="E71" s="12"/>
      <c r="F71" s="12"/>
      <c r="G71" s="12"/>
      <c r="H71" s="12"/>
      <c r="I71" s="12"/>
      <c r="R71" s="27"/>
      <c r="S71" s="27"/>
    </row>
    <row r="72" spans="1:21" ht="15.6">
      <c r="A72" s="47"/>
      <c r="D72" s="12"/>
      <c r="E72" s="12"/>
      <c r="F72" s="12"/>
      <c r="G72" s="12"/>
      <c r="H72" s="12"/>
      <c r="I72" s="12"/>
      <c r="R72" s="27"/>
      <c r="S72" s="27"/>
    </row>
    <row r="73" spans="1:21">
      <c r="A73" s="31"/>
      <c r="B73" s="32"/>
      <c r="C73" s="32"/>
      <c r="D73" s="32"/>
      <c r="E73" s="32"/>
      <c r="F73" s="32"/>
      <c r="G73" s="32"/>
      <c r="H73" s="14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</row>
    <row r="74" spans="1:21">
      <c r="A74" s="31"/>
      <c r="B74" s="32"/>
      <c r="C74" s="32"/>
      <c r="D74" s="32"/>
      <c r="E74" s="32"/>
      <c r="F74" s="32"/>
      <c r="G74" s="32"/>
      <c r="H74" s="14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</row>
    <row r="75" spans="1:21">
      <c r="A75" s="31"/>
      <c r="B75" s="32"/>
      <c r="C75" s="32"/>
      <c r="D75" s="32"/>
      <c r="E75" s="32"/>
      <c r="F75" s="32"/>
      <c r="G75" s="32"/>
      <c r="H75" s="14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</row>
    <row r="76" spans="1:21" ht="15.6">
      <c r="A76" s="47"/>
      <c r="B76" s="32" t="str">
        <f>IF(OR(MIN(B$36:B$54)&gt;$A16*$AC$3,SUM(B$36:B$54)=0),"",(LOG10(($A16*$AC$3)/INDEX(B$36:B$54,MATCH($A16*$AC$3,B$36:B$54)))/LOG10(INDEX(B$36:B$54,MATCH($A16*$AC$3,B$36:B$54))/INDEX(B$36:B$54,1+MATCH($A16*$AC$3,B$36:B$54))))*(INDEX($A$36:$A$54,MATCH($A16*$AC$3,B$36:B$54))-INDEX($A$36:$A$54,1+MATCH($A16*$AC$3,B$36:B$54)))+INDEX($A$36:$A$54,MATCH($A16*$AC$3,B$36:B$54)))</f>
        <v/>
      </c>
      <c r="C76" s="32"/>
      <c r="D76" s="32" t="str">
        <f t="shared" ref="D76:I76" si="11">IF(OR(MIN(D$36:D$54)&gt;$A16*$AC$3,SUM(D$36:D$54)=0),"",(LOG10(($A16*$AC$3)/INDEX(D$36:D$54,MATCH($A16*$AC$3,D$36:D$54)))/LOG10(INDEX(D$36:D$54,MATCH($A16*$AC$3,D$36:D$54))/INDEX(D$36:D$54,1+MATCH($A16*$AC$3,D$36:D$54))))*(INDEX($A$36:$A$54,MATCH($A16*$AC$3,D$36:D$54))-INDEX($A$36:$A$54,1+MATCH($A16*$AC$3,D$36:D$54)))+INDEX($A$36:$A$54,MATCH($A16*$AC$3,D$36:D$54)))</f>
        <v/>
      </c>
      <c r="E76" s="32" t="str">
        <f t="shared" si="11"/>
        <v/>
      </c>
      <c r="F76" s="32" t="str">
        <f t="shared" si="11"/>
        <v/>
      </c>
      <c r="G76" s="32" t="str">
        <f t="shared" si="11"/>
        <v/>
      </c>
      <c r="H76" s="32" t="str">
        <f t="shared" si="11"/>
        <v/>
      </c>
      <c r="I76" s="32" t="str">
        <f t="shared" si="11"/>
        <v/>
      </c>
      <c r="J76" s="32"/>
      <c r="K76" s="32" t="str">
        <f t="shared" ref="K76:U76" si="12">IF(OR(MIN(K$36:K$54)&gt;$A16*$AC$3,SUM(K$36:K$54)=0),"",(LOG10(($A16*$AC$3)/INDEX(K$36:K$54,MATCH($A16*$AC$3,K$36:K$54)))/LOG10(INDEX(K$36:K$54,MATCH($A16*$AC$3,K$36:K$54))/INDEX(K$36:K$54,1+MATCH($A16*$AC$3,K$36:K$54))))*(INDEX($A$36:$A$54,MATCH($A16*$AC$3,K$36:K$54))-INDEX($A$36:$A$54,1+MATCH($A16*$AC$3,K$36:K$54)))+INDEX($A$36:$A$54,MATCH($A16*$AC$3,K$36:K$54)))</f>
        <v/>
      </c>
      <c r="L76" s="32" t="str">
        <f t="shared" si="12"/>
        <v/>
      </c>
      <c r="M76" s="32" t="str">
        <f t="shared" si="12"/>
        <v/>
      </c>
      <c r="N76" s="32" t="str">
        <f t="shared" si="12"/>
        <v/>
      </c>
      <c r="O76" s="32" t="str">
        <f t="shared" si="12"/>
        <v/>
      </c>
      <c r="P76" s="32" t="str">
        <f t="shared" si="12"/>
        <v/>
      </c>
      <c r="Q76" s="32" t="str">
        <f t="shared" si="12"/>
        <v/>
      </c>
      <c r="R76" s="32" t="str">
        <f t="shared" si="12"/>
        <v/>
      </c>
      <c r="S76" s="32" t="str">
        <f t="shared" si="12"/>
        <v/>
      </c>
      <c r="T76" s="32" t="str">
        <f t="shared" si="12"/>
        <v/>
      </c>
      <c r="U76" s="32" t="str">
        <f t="shared" si="12"/>
        <v/>
      </c>
    </row>
    <row r="77" spans="1:21">
      <c r="A77" s="31"/>
      <c r="B77" s="32"/>
      <c r="C77" s="32"/>
      <c r="D77" s="32"/>
      <c r="E77" s="32"/>
      <c r="F77" s="32"/>
      <c r="G77" s="32"/>
      <c r="H77" s="14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</row>
    <row r="78" spans="1:21" ht="15.6">
      <c r="A78" s="47"/>
      <c r="B78" s="32" t="str">
        <f>IF(OR(MIN(B$36:B$54)&gt;$A19*$AC$3,SUM(B$36:B$54)=0),"",(LOG10(($A19*$AC$3)/INDEX(B$36:B$54,MATCH($A19*$AC$3,B$36:B$54)))/LOG10(INDEX(B$36:B$54,MATCH($A19*$AC$3,B$36:B$54))/INDEX(B$36:B$54,1+MATCH($A19*$AC$3,B$36:B$54))))*(INDEX($A$36:$A$54,MATCH($A19*$AC$3,B$36:B$54))-INDEX($A$36:$A$54,1+MATCH($A19*$AC$3,B$36:B$54)))+INDEX($A$36:$A$54,MATCH($A19*$AC$3,B$36:B$54)))</f>
        <v/>
      </c>
      <c r="C78" s="32"/>
      <c r="D78" s="32" t="str">
        <f t="shared" ref="D78:I78" si="13">IF(OR(MIN(D$36:D$54)&gt;$A19*$AC$3,SUM(D$36:D$54)=0),"",(LOG10(($A19*$AC$3)/INDEX(D$36:D$54,MATCH($A19*$AC$3,D$36:D$54)))/LOG10(INDEX(D$36:D$54,MATCH($A19*$AC$3,D$36:D$54))/INDEX(D$36:D$54,1+MATCH($A19*$AC$3,D$36:D$54))))*(INDEX($A$36:$A$54,MATCH($A19*$AC$3,D$36:D$54))-INDEX($A$36:$A$54,1+MATCH($A19*$AC$3,D$36:D$54)))+INDEX($A$36:$A$54,MATCH($A19*$AC$3,D$36:D$54)))</f>
        <v/>
      </c>
      <c r="E78" s="32" t="str">
        <f t="shared" si="13"/>
        <v/>
      </c>
      <c r="F78" s="32" t="str">
        <f t="shared" si="13"/>
        <v/>
      </c>
      <c r="G78" s="32" t="str">
        <f t="shared" si="13"/>
        <v/>
      </c>
      <c r="H78" s="32" t="str">
        <f t="shared" si="13"/>
        <v/>
      </c>
      <c r="I78" s="32" t="str">
        <f t="shared" si="13"/>
        <v/>
      </c>
      <c r="J78" s="32"/>
      <c r="K78" s="32" t="str">
        <f t="shared" ref="K78:U78" si="14">IF(OR(MIN(K$36:K$54)&gt;$A19*$AC$3,SUM(K$36:K$54)=0),"",(LOG10(($A19*$AC$3)/INDEX(K$36:K$54,MATCH($A19*$AC$3,K$36:K$54)))/LOG10(INDEX(K$36:K$54,MATCH($A19*$AC$3,K$36:K$54))/INDEX(K$36:K$54,1+MATCH($A19*$AC$3,K$36:K$54))))*(INDEX($A$36:$A$54,MATCH($A19*$AC$3,K$36:K$54))-INDEX($A$36:$A$54,1+MATCH($A19*$AC$3,K$36:K$54)))+INDEX($A$36:$A$54,MATCH($A19*$AC$3,K$36:K$54)))</f>
        <v/>
      </c>
      <c r="L78" s="32" t="str">
        <f t="shared" si="14"/>
        <v/>
      </c>
      <c r="M78" s="32" t="str">
        <f t="shared" si="14"/>
        <v/>
      </c>
      <c r="N78" s="32" t="str">
        <f t="shared" si="14"/>
        <v/>
      </c>
      <c r="O78" s="32" t="str">
        <f t="shared" si="14"/>
        <v/>
      </c>
      <c r="P78" s="32" t="str">
        <f t="shared" si="14"/>
        <v/>
      </c>
      <c r="Q78" s="32" t="str">
        <f t="shared" si="14"/>
        <v/>
      </c>
      <c r="R78" s="32" t="str">
        <f t="shared" si="14"/>
        <v/>
      </c>
      <c r="S78" s="32" t="str">
        <f t="shared" si="14"/>
        <v/>
      </c>
      <c r="T78" s="32" t="str">
        <f t="shared" si="14"/>
        <v/>
      </c>
      <c r="U78" s="32" t="str">
        <f t="shared" si="14"/>
        <v/>
      </c>
    </row>
    <row r="79" spans="1:21" ht="15.6">
      <c r="A79" s="47"/>
      <c r="D79" s="12"/>
      <c r="E79" s="12"/>
      <c r="F79" s="12"/>
      <c r="G79" s="12"/>
      <c r="H79" s="12"/>
      <c r="I79" s="12"/>
      <c r="R79" s="27"/>
      <c r="S79" s="27"/>
    </row>
    <row r="80" spans="1:21" ht="15.6">
      <c r="A80" s="47"/>
      <c r="D80" s="12"/>
      <c r="E80" s="12"/>
      <c r="F80" s="12"/>
      <c r="G80" s="12"/>
      <c r="H80" s="12"/>
      <c r="I80" s="12"/>
      <c r="R80" s="27"/>
      <c r="S80" s="27"/>
    </row>
    <row r="81" spans="1:21">
      <c r="A81" s="31"/>
      <c r="B81" s="32"/>
      <c r="C81" s="32"/>
      <c r="D81" s="32"/>
      <c r="E81" s="32"/>
      <c r="F81" s="32"/>
      <c r="G81" s="32"/>
      <c r="H81" s="14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</row>
    <row r="82" spans="1:21">
      <c r="A82" s="31"/>
      <c r="B82" s="32"/>
      <c r="C82" s="32"/>
      <c r="D82" s="32"/>
      <c r="E82" s="32"/>
      <c r="F82" s="32"/>
      <c r="G82" s="32"/>
      <c r="H82" s="14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</row>
    <row r="83" spans="1:21">
      <c r="A83" s="31"/>
      <c r="B83" s="32"/>
      <c r="C83" s="32"/>
      <c r="D83" s="32"/>
      <c r="E83" s="32"/>
      <c r="F83" s="32"/>
      <c r="G83" s="32"/>
      <c r="H83" s="14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</row>
    <row r="84" spans="1:21" ht="15.6">
      <c r="A84" s="47"/>
      <c r="B84" s="32" t="str">
        <f>IF(OR(MIN(B$36:B$54)&gt;$A24*$AC$3,SUM(B$36:B$54)=0),"",(LOG10(($A24*$AC$3)/INDEX(B$36:B$54,MATCH($A24*$AC$3,B$36:B$54)))/LOG10(INDEX(B$36:B$54,MATCH($A24*$AC$3,B$36:B$54))/INDEX(B$36:B$54,1+MATCH($A24*$AC$3,B$36:B$54))))*(INDEX($A$36:$A$54,MATCH($A24*$AC$3,B$36:B$54))-INDEX($A$36:$A$54,1+MATCH($A24*$AC$3,B$36:B$54)))+INDEX($A$36:$A$54,MATCH($A24*$AC$3,B$36:B$54)))</f>
        <v/>
      </c>
      <c r="C84" s="32"/>
      <c r="D84" s="32" t="str">
        <f t="shared" ref="D84:I84" si="15">IF(OR(MIN(D$36:D$54)&gt;$A24*$AC$3,SUM(D$36:D$54)=0),"",(LOG10(($A24*$AC$3)/INDEX(D$36:D$54,MATCH($A24*$AC$3,D$36:D$54)))/LOG10(INDEX(D$36:D$54,MATCH($A24*$AC$3,D$36:D$54))/INDEX(D$36:D$54,1+MATCH($A24*$AC$3,D$36:D$54))))*(INDEX($A$36:$A$54,MATCH($A24*$AC$3,D$36:D$54))-INDEX($A$36:$A$54,1+MATCH($A24*$AC$3,D$36:D$54)))+INDEX($A$36:$A$54,MATCH($A24*$AC$3,D$36:D$54)))</f>
        <v/>
      </c>
      <c r="E84" s="32" t="str">
        <f t="shared" si="15"/>
        <v/>
      </c>
      <c r="F84" s="32" t="str">
        <f t="shared" si="15"/>
        <v/>
      </c>
      <c r="G84" s="32" t="str">
        <f t="shared" si="15"/>
        <v/>
      </c>
      <c r="H84" s="32" t="str">
        <f t="shared" si="15"/>
        <v/>
      </c>
      <c r="I84" s="32" t="str">
        <f t="shared" si="15"/>
        <v/>
      </c>
      <c r="J84" s="32"/>
      <c r="K84" s="32" t="str">
        <f t="shared" ref="K84:U84" si="16">IF(OR(MIN(K$36:K$54)&gt;$A24*$AC$3,SUM(K$36:K$54)=0),"",(LOG10(($A24*$AC$3)/INDEX(K$36:K$54,MATCH($A24*$AC$3,K$36:K$54)))/LOG10(INDEX(K$36:K$54,MATCH($A24*$AC$3,K$36:K$54))/INDEX(K$36:K$54,1+MATCH($A24*$AC$3,K$36:K$54))))*(INDEX($A$36:$A$54,MATCH($A24*$AC$3,K$36:K$54))-INDEX($A$36:$A$54,1+MATCH($A24*$AC$3,K$36:K$54)))+INDEX($A$36:$A$54,MATCH($A24*$AC$3,K$36:K$54)))</f>
        <v/>
      </c>
      <c r="L84" s="32" t="str">
        <f t="shared" si="16"/>
        <v/>
      </c>
      <c r="M84" s="32" t="str">
        <f t="shared" si="16"/>
        <v/>
      </c>
      <c r="N84" s="32" t="str">
        <f t="shared" si="16"/>
        <v/>
      </c>
      <c r="O84" s="32" t="str">
        <f t="shared" si="16"/>
        <v/>
      </c>
      <c r="P84" s="32" t="str">
        <f t="shared" si="16"/>
        <v/>
      </c>
      <c r="Q84" s="32" t="str">
        <f t="shared" si="16"/>
        <v/>
      </c>
      <c r="R84" s="32" t="str">
        <f t="shared" si="16"/>
        <v/>
      </c>
      <c r="S84" s="32" t="str">
        <f t="shared" si="16"/>
        <v/>
      </c>
      <c r="T84" s="32" t="str">
        <f t="shared" si="16"/>
        <v/>
      </c>
      <c r="U84" s="32" t="str">
        <f t="shared" si="16"/>
        <v/>
      </c>
    </row>
    <row r="85" spans="1:21">
      <c r="A85" s="31"/>
      <c r="B85" s="32"/>
      <c r="C85" s="32"/>
      <c r="D85" s="32"/>
      <c r="E85" s="32"/>
      <c r="F85" s="32"/>
      <c r="G85" s="32"/>
      <c r="H85" s="14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</row>
    <row r="86" spans="1:21" ht="15.6">
      <c r="A86" s="47"/>
      <c r="B86" s="32" t="str">
        <f>IF(OR(MIN(B$36:B$54)&gt;$A27*$AC$3,SUM(B$36:B$54)=0),"",(LOG10(($A27*$AC$3)/INDEX(B$36:B$54,MATCH($A27*$AC$3,B$36:B$54)))/LOG10(INDEX(B$36:B$54,MATCH($A27*$AC$3,B$36:B$54))/INDEX(B$36:B$54,1+MATCH($A27*$AC$3,B$36:B$54))))*(INDEX($A$36:$A$54,MATCH($A27*$AC$3,B$36:B$54))-INDEX($A$36:$A$54,1+MATCH($A27*$AC$3,B$36:B$54)))+INDEX($A$36:$A$54,MATCH($A27*$AC$3,B$36:B$54)))</f>
        <v/>
      </c>
      <c r="C86" s="32"/>
      <c r="D86" s="32" t="str">
        <f t="shared" ref="D86:I86" si="17">IF(OR(MIN(D$36:D$54)&gt;$A27*$AC$3,SUM(D$36:D$54)=0),"",(LOG10(($A27*$AC$3)/INDEX(D$36:D$54,MATCH($A27*$AC$3,D$36:D$54)))/LOG10(INDEX(D$36:D$54,MATCH($A27*$AC$3,D$36:D$54))/INDEX(D$36:D$54,1+MATCH($A27*$AC$3,D$36:D$54))))*(INDEX($A$36:$A$54,MATCH($A27*$AC$3,D$36:D$54))-INDEX($A$36:$A$54,1+MATCH($A27*$AC$3,D$36:D$54)))+INDEX($A$36:$A$54,MATCH($A27*$AC$3,D$36:D$54)))</f>
        <v/>
      </c>
      <c r="E86" s="32" t="str">
        <f t="shared" si="17"/>
        <v/>
      </c>
      <c r="F86" s="32" t="str">
        <f t="shared" si="17"/>
        <v/>
      </c>
      <c r="G86" s="32" t="str">
        <f t="shared" si="17"/>
        <v/>
      </c>
      <c r="H86" s="32" t="str">
        <f t="shared" si="17"/>
        <v/>
      </c>
      <c r="I86" s="32" t="str">
        <f t="shared" si="17"/>
        <v/>
      </c>
      <c r="J86" s="32"/>
      <c r="K86" s="32" t="str">
        <f t="shared" ref="K86:U86" si="18">IF(OR(MIN(K$36:K$54)&gt;$A27*$AC$3,SUM(K$36:K$54)=0),"",(LOG10(($A27*$AC$3)/INDEX(K$36:K$54,MATCH($A27*$AC$3,K$36:K$54)))/LOG10(INDEX(K$36:K$54,MATCH($A27*$AC$3,K$36:K$54))/INDEX(K$36:K$54,1+MATCH($A27*$AC$3,K$36:K$54))))*(INDEX($A$36:$A$54,MATCH($A27*$AC$3,K$36:K$54))-INDEX($A$36:$A$54,1+MATCH($A27*$AC$3,K$36:K$54)))+INDEX($A$36:$A$54,MATCH($A27*$AC$3,K$36:K$54)))</f>
        <v/>
      </c>
      <c r="L86" s="32" t="str">
        <f t="shared" si="18"/>
        <v/>
      </c>
      <c r="M86" s="32" t="str">
        <f t="shared" si="18"/>
        <v/>
      </c>
      <c r="N86" s="32" t="str">
        <f t="shared" si="18"/>
        <v/>
      </c>
      <c r="O86" s="32" t="str">
        <f t="shared" si="18"/>
        <v/>
      </c>
      <c r="P86" s="32" t="str">
        <f t="shared" si="18"/>
        <v/>
      </c>
      <c r="Q86" s="32" t="str">
        <f t="shared" si="18"/>
        <v/>
      </c>
      <c r="R86" s="32" t="str">
        <f t="shared" si="18"/>
        <v/>
      </c>
      <c r="S86" s="32" t="str">
        <f t="shared" si="18"/>
        <v/>
      </c>
      <c r="T86" s="32" t="str">
        <f t="shared" si="18"/>
        <v/>
      </c>
      <c r="U86" s="32" t="str">
        <f t="shared" si="18"/>
        <v/>
      </c>
    </row>
    <row r="87" spans="1:21" ht="15.6">
      <c r="A87" s="47"/>
      <c r="D87" s="12"/>
      <c r="E87" s="12"/>
      <c r="F87" s="12"/>
      <c r="G87" s="12"/>
      <c r="H87" s="12"/>
      <c r="I87" s="12"/>
      <c r="R87" s="27"/>
      <c r="S87" s="27"/>
    </row>
    <row r="88" spans="1:21" ht="15.6">
      <c r="A88" s="47"/>
      <c r="D88" s="12"/>
      <c r="E88" s="12"/>
      <c r="F88" s="12"/>
      <c r="G88" s="12"/>
      <c r="H88" s="12"/>
      <c r="I88" s="12"/>
      <c r="R88" s="27"/>
      <c r="S88" s="27"/>
    </row>
    <row r="89" spans="1:21">
      <c r="A89" s="31"/>
      <c r="B89" s="32"/>
      <c r="C89" s="32"/>
      <c r="D89" s="32"/>
      <c r="E89" s="32"/>
      <c r="F89" s="32"/>
      <c r="G89" s="32"/>
      <c r="H89" s="14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</row>
    <row r="90" spans="1:21">
      <c r="A90" s="31"/>
      <c r="B90" s="32"/>
      <c r="C90" s="32"/>
      <c r="D90" s="32"/>
      <c r="E90" s="32"/>
      <c r="F90" s="32"/>
      <c r="G90" s="32"/>
      <c r="H90" s="14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</row>
    <row r="91" spans="1:21">
      <c r="A91" s="31"/>
      <c r="B91" s="32"/>
      <c r="C91" s="32"/>
      <c r="D91" s="32"/>
      <c r="E91" s="32"/>
      <c r="F91" s="32"/>
      <c r="G91" s="32"/>
      <c r="H91" s="14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</row>
    <row r="92" spans="1:21" ht="15.6">
      <c r="A92" s="47"/>
      <c r="B92" s="32" t="str">
        <f>IF(OR(MIN(B$36:B$54)&gt;$A32*$AC$3,SUM(B$36:B$54)=0),"",(LOG10(($A32*$AC$3)/INDEX(B$36:B$54,MATCH($A32*$AC$3,B$36:B$54)))/LOG10(INDEX(B$36:B$54,MATCH($A32*$AC$3,B$36:B$54))/INDEX(B$36:B$54,1+MATCH($A32*$AC$3,B$36:B$54))))*(INDEX($A$36:$A$54,MATCH($A32*$AC$3,B$36:B$54))-INDEX($A$36:$A$54,1+MATCH($A32*$AC$3,B$36:B$54)))+INDEX($A$36:$A$54,MATCH($A32*$AC$3,B$36:B$54)))</f>
        <v/>
      </c>
      <c r="C92" s="32"/>
      <c r="D92" s="32" t="str">
        <f t="shared" ref="D92:I92" si="19">IF(OR(MIN(D$36:D$54)&gt;$A32*$AC$3,SUM(D$36:D$54)=0),"",(LOG10(($A32*$AC$3)/INDEX(D$36:D$54,MATCH($A32*$AC$3,D$36:D$54)))/LOG10(INDEX(D$36:D$54,MATCH($A32*$AC$3,D$36:D$54))/INDEX(D$36:D$54,1+MATCH($A32*$AC$3,D$36:D$54))))*(INDEX($A$36:$A$54,MATCH($A32*$AC$3,D$36:D$54))-INDEX($A$36:$A$54,1+MATCH($A32*$AC$3,D$36:D$54)))+INDEX($A$36:$A$54,MATCH($A32*$AC$3,D$36:D$54)))</f>
        <v/>
      </c>
      <c r="E92" s="32" t="str">
        <f t="shared" si="19"/>
        <v/>
      </c>
      <c r="F92" s="32" t="str">
        <f t="shared" si="19"/>
        <v/>
      </c>
      <c r="G92" s="32" t="str">
        <f t="shared" si="19"/>
        <v/>
      </c>
      <c r="H92" s="32" t="str">
        <f t="shared" si="19"/>
        <v/>
      </c>
      <c r="I92" s="32" t="str">
        <f t="shared" si="19"/>
        <v/>
      </c>
      <c r="J92" s="32"/>
      <c r="K92" s="32" t="str">
        <f t="shared" ref="K92:U92" si="20">IF(OR(MIN(K$36:K$54)&gt;$A32*$AC$3,SUM(K$36:K$54)=0),"",(LOG10(($A32*$AC$3)/INDEX(K$36:K$54,MATCH($A32*$AC$3,K$36:K$54)))/LOG10(INDEX(K$36:K$54,MATCH($A32*$AC$3,K$36:K$54))/INDEX(K$36:K$54,1+MATCH($A32*$AC$3,K$36:K$54))))*(INDEX($A$36:$A$54,MATCH($A32*$AC$3,K$36:K$54))-INDEX($A$36:$A$54,1+MATCH($A32*$AC$3,K$36:K$54)))+INDEX($A$36:$A$54,MATCH($A32*$AC$3,K$36:K$54)))</f>
        <v/>
      </c>
      <c r="L92" s="32" t="str">
        <f t="shared" si="20"/>
        <v/>
      </c>
      <c r="M92" s="32" t="str">
        <f t="shared" si="20"/>
        <v/>
      </c>
      <c r="N92" s="32" t="str">
        <f t="shared" si="20"/>
        <v/>
      </c>
      <c r="O92" s="32" t="str">
        <f t="shared" si="20"/>
        <v/>
      </c>
      <c r="P92" s="32" t="str">
        <f t="shared" si="20"/>
        <v/>
      </c>
      <c r="Q92" s="32" t="str">
        <f t="shared" si="20"/>
        <v/>
      </c>
      <c r="R92" s="32" t="str">
        <f t="shared" si="20"/>
        <v/>
      </c>
      <c r="S92" s="32" t="str">
        <f t="shared" si="20"/>
        <v/>
      </c>
      <c r="T92" s="32" t="str">
        <f t="shared" si="20"/>
        <v/>
      </c>
      <c r="U92" s="32" t="str">
        <f t="shared" si="20"/>
        <v/>
      </c>
    </row>
    <row r="93" spans="1:21" ht="15.6">
      <c r="A93" s="47"/>
      <c r="D93" s="12"/>
      <c r="E93" s="12"/>
      <c r="F93" s="12"/>
      <c r="G93" s="12"/>
      <c r="H93" s="12"/>
      <c r="I93" s="12"/>
      <c r="R93" s="27"/>
      <c r="S93" s="27"/>
    </row>
    <row r="94" spans="1:21" ht="24.6">
      <c r="A94" s="88" t="s">
        <v>44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</row>
    <row r="95" spans="1:21" ht="69" customHeight="1">
      <c r="A95" s="6" t="s">
        <v>4</v>
      </c>
      <c r="B95" s="43" t="s">
        <v>83</v>
      </c>
      <c r="C95" s="43" t="s">
        <v>39</v>
      </c>
      <c r="D95" s="43" t="s">
        <v>45</v>
      </c>
      <c r="E95" s="43" t="s">
        <v>46</v>
      </c>
      <c r="F95" s="43" t="s">
        <v>47</v>
      </c>
      <c r="G95" s="43" t="s">
        <v>48</v>
      </c>
      <c r="H95" s="43" t="s">
        <v>49</v>
      </c>
      <c r="I95" s="43" t="s">
        <v>50</v>
      </c>
      <c r="J95" s="43" t="s">
        <v>51</v>
      </c>
      <c r="K95" s="43" t="s">
        <v>52</v>
      </c>
      <c r="L95" s="43"/>
      <c r="M95" s="43"/>
      <c r="N95" s="43"/>
      <c r="O95" s="43"/>
      <c r="P95" s="43"/>
      <c r="Q95" s="43"/>
      <c r="R95" s="43"/>
      <c r="S95" s="43"/>
      <c r="T95" s="43"/>
      <c r="U95" s="43"/>
    </row>
    <row r="96" spans="1:21">
      <c r="A96" s="8">
        <v>-6</v>
      </c>
      <c r="B96" s="35" t="e">
        <f>B36/C36</f>
        <v>#DIV/0!</v>
      </c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36"/>
      <c r="N96" s="35"/>
      <c r="O96" s="35"/>
      <c r="P96" s="28"/>
      <c r="Q96" s="28"/>
      <c r="R96" s="28"/>
      <c r="S96" s="28"/>
      <c r="T96" s="28"/>
      <c r="U96" s="28"/>
    </row>
    <row r="97" spans="1:21">
      <c r="A97" s="8">
        <f>A96+2</f>
        <v>-4</v>
      </c>
      <c r="B97" s="35" t="e">
        <f t="shared" ref="B97:B112" si="21">B37/C37</f>
        <v>#DIV/0!</v>
      </c>
      <c r="C97" s="35"/>
      <c r="D97" s="35"/>
      <c r="E97" s="35"/>
      <c r="F97" s="35"/>
      <c r="G97" s="35"/>
      <c r="H97" s="35"/>
      <c r="I97" s="35"/>
      <c r="J97" s="35"/>
      <c r="K97" s="35"/>
      <c r="L97" s="36"/>
      <c r="M97" s="36"/>
      <c r="N97" s="29"/>
      <c r="O97" s="29"/>
      <c r="P97" s="28"/>
      <c r="Q97" s="28"/>
      <c r="R97" s="28"/>
      <c r="S97" s="28"/>
      <c r="T97" s="28"/>
      <c r="U97" s="28"/>
    </row>
    <row r="98" spans="1:21">
      <c r="A98" s="8">
        <f t="shared" ref="A98:A114" si="22">A97+2</f>
        <v>-2</v>
      </c>
      <c r="B98" s="35">
        <f t="shared" si="21"/>
        <v>27.125098507766225</v>
      </c>
      <c r="C98" s="35"/>
      <c r="D98" s="35"/>
      <c r="E98" s="35"/>
      <c r="F98" s="35"/>
      <c r="G98" s="35"/>
      <c r="H98" s="35"/>
      <c r="I98" s="35"/>
      <c r="J98" s="35"/>
      <c r="K98" s="35"/>
      <c r="L98" s="36"/>
      <c r="M98" s="36"/>
      <c r="N98" s="29"/>
      <c r="O98" s="29"/>
      <c r="P98" s="28"/>
      <c r="Q98" s="28"/>
      <c r="R98" s="28"/>
      <c r="S98" s="28"/>
      <c r="T98" s="28"/>
      <c r="U98" s="28"/>
    </row>
    <row r="99" spans="1:21">
      <c r="A99" s="8">
        <f t="shared" si="22"/>
        <v>0</v>
      </c>
      <c r="B99" s="35">
        <f t="shared" si="21"/>
        <v>6.1877387040928253</v>
      </c>
      <c r="C99" s="35"/>
      <c r="D99" s="35"/>
      <c r="E99" s="35"/>
      <c r="F99" s="35"/>
      <c r="G99" s="35"/>
      <c r="H99" s="35"/>
      <c r="I99" s="35"/>
      <c r="J99" s="35"/>
      <c r="K99" s="35"/>
      <c r="L99" s="36"/>
      <c r="M99" s="36"/>
      <c r="N99" s="29"/>
      <c r="O99" s="29"/>
      <c r="P99" s="28"/>
      <c r="Q99" s="28"/>
      <c r="R99" s="28"/>
      <c r="S99" s="28"/>
      <c r="T99" s="28"/>
      <c r="U99" s="28"/>
    </row>
    <row r="100" spans="1:21">
      <c r="A100" s="8">
        <f t="shared" si="22"/>
        <v>2</v>
      </c>
      <c r="B100" s="35">
        <f t="shared" si="21"/>
        <v>2.9399413704653536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6"/>
      <c r="M100" s="36"/>
      <c r="N100" s="29"/>
      <c r="O100" s="29"/>
      <c r="P100" s="28"/>
      <c r="Q100" s="28"/>
      <c r="R100" s="28"/>
      <c r="S100" s="28"/>
      <c r="T100" s="28"/>
      <c r="U100" s="28"/>
    </row>
    <row r="101" spans="1:21">
      <c r="A101" s="8">
        <f t="shared" si="22"/>
        <v>4</v>
      </c>
      <c r="B101" s="35">
        <f t="shared" si="21"/>
        <v>2.3387676153633601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6"/>
      <c r="M101" s="36"/>
      <c r="N101" s="29"/>
      <c r="O101" s="29"/>
      <c r="P101" s="28"/>
      <c r="Q101" s="28"/>
      <c r="R101" s="28"/>
      <c r="S101" s="28"/>
      <c r="T101" s="28"/>
      <c r="U101" s="28"/>
    </row>
    <row r="102" spans="1:21">
      <c r="A102" s="8">
        <f t="shared" si="22"/>
        <v>6</v>
      </c>
      <c r="B102" s="35">
        <f t="shared" si="21"/>
        <v>2.3518266253869968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6"/>
      <c r="M102" s="36"/>
      <c r="N102" s="29"/>
      <c r="O102" s="29"/>
      <c r="P102" s="28"/>
      <c r="Q102" s="28"/>
      <c r="R102" s="28"/>
      <c r="S102" s="28"/>
      <c r="T102" s="28"/>
      <c r="U102" s="28"/>
    </row>
    <row r="103" spans="1:21">
      <c r="A103" s="8">
        <f t="shared" si="22"/>
        <v>8</v>
      </c>
      <c r="B103" s="35">
        <f t="shared" si="21"/>
        <v>1.9951532505401697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6"/>
      <c r="M103" s="36"/>
      <c r="N103" s="29"/>
      <c r="O103" s="29"/>
      <c r="P103" s="28"/>
      <c r="Q103" s="28"/>
      <c r="R103" s="28"/>
      <c r="S103" s="28"/>
      <c r="T103" s="28"/>
      <c r="U103" s="28"/>
    </row>
    <row r="104" spans="1:21">
      <c r="A104" s="8">
        <f t="shared" si="22"/>
        <v>10</v>
      </c>
      <c r="B104" s="35">
        <f t="shared" si="21"/>
        <v>1.6970984938323599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6"/>
      <c r="M104" s="36"/>
      <c r="N104" s="29"/>
      <c r="O104" s="29"/>
      <c r="P104" s="28"/>
      <c r="Q104" s="28"/>
      <c r="R104" s="28"/>
      <c r="S104" s="28"/>
      <c r="T104" s="28"/>
      <c r="U104" s="28"/>
    </row>
    <row r="105" spans="1:21">
      <c r="A105" s="8">
        <f t="shared" si="22"/>
        <v>12</v>
      </c>
      <c r="B105" s="35">
        <f t="shared" si="21"/>
        <v>1.4467564259485923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6"/>
      <c r="M105" s="36"/>
      <c r="N105" s="29"/>
      <c r="O105" s="29"/>
      <c r="P105" s="28"/>
      <c r="Q105" s="28"/>
      <c r="R105" s="28"/>
      <c r="S105" s="28"/>
      <c r="T105" s="28"/>
      <c r="U105" s="28"/>
    </row>
    <row r="106" spans="1:21">
      <c r="A106" s="8">
        <f t="shared" si="22"/>
        <v>14</v>
      </c>
      <c r="B106" s="35">
        <f t="shared" si="21"/>
        <v>1.2583890556349475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6"/>
      <c r="M106" s="36"/>
      <c r="N106" s="29"/>
      <c r="O106" s="29"/>
      <c r="P106" s="28"/>
      <c r="Q106" s="28"/>
      <c r="R106" s="28"/>
      <c r="S106" s="28"/>
      <c r="T106" s="28"/>
      <c r="U106" s="28"/>
    </row>
    <row r="107" spans="1:21">
      <c r="A107" s="8">
        <f t="shared" si="22"/>
        <v>16</v>
      </c>
      <c r="B107" s="35">
        <f t="shared" si="21"/>
        <v>1.1137526636997521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6"/>
      <c r="M107" s="36"/>
      <c r="N107" s="29"/>
      <c r="O107" s="29"/>
      <c r="P107" s="28"/>
      <c r="Q107" s="28"/>
      <c r="R107" s="28"/>
      <c r="S107" s="28"/>
      <c r="T107" s="28"/>
      <c r="U107" s="28"/>
    </row>
    <row r="108" spans="1:21">
      <c r="A108" s="8">
        <f t="shared" si="22"/>
        <v>18</v>
      </c>
      <c r="B108" s="35">
        <f t="shared" si="21"/>
        <v>1.0416673728167252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6"/>
      <c r="M108" s="36"/>
      <c r="N108" s="29"/>
      <c r="O108" s="29"/>
      <c r="P108" s="28"/>
      <c r="Q108" s="28"/>
      <c r="R108" s="28"/>
      <c r="S108" s="28"/>
      <c r="T108" s="28"/>
      <c r="U108" s="28"/>
    </row>
    <row r="109" spans="1:21">
      <c r="A109" s="8">
        <f t="shared" si="22"/>
        <v>20</v>
      </c>
      <c r="B109" s="35">
        <f t="shared" si="21"/>
        <v>1.0096921510004271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6"/>
      <c r="M109" s="36"/>
      <c r="N109" s="29"/>
      <c r="O109" s="29"/>
      <c r="P109" s="28"/>
      <c r="Q109" s="28"/>
      <c r="R109" s="28"/>
      <c r="S109" s="28"/>
      <c r="T109" s="28"/>
      <c r="U109" s="28"/>
    </row>
    <row r="110" spans="1:21">
      <c r="A110" s="8">
        <f t="shared" si="22"/>
        <v>22</v>
      </c>
      <c r="B110" s="35">
        <f t="shared" si="21"/>
        <v>1.0016035042434197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6"/>
      <c r="M110" s="36"/>
      <c r="N110" s="29"/>
      <c r="O110" s="29"/>
      <c r="P110" s="28"/>
      <c r="Q110" s="28"/>
      <c r="R110" s="28"/>
      <c r="S110" s="28"/>
      <c r="T110" s="28"/>
      <c r="U110" s="28"/>
    </row>
    <row r="111" spans="1:21">
      <c r="A111" s="8">
        <f t="shared" si="22"/>
        <v>24</v>
      </c>
      <c r="B111" s="35">
        <f t="shared" si="21"/>
        <v>1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6"/>
      <c r="M111" s="36"/>
      <c r="N111" s="29"/>
      <c r="O111" s="29"/>
      <c r="P111" s="28"/>
      <c r="Q111" s="28"/>
      <c r="R111" s="35"/>
      <c r="S111" s="35"/>
      <c r="T111" s="35"/>
      <c r="U111" s="35"/>
    </row>
    <row r="112" spans="1:21">
      <c r="A112" s="8">
        <f t="shared" si="22"/>
        <v>26</v>
      </c>
      <c r="B112" s="35">
        <f t="shared" si="21"/>
        <v>1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36"/>
      <c r="N112" s="29"/>
      <c r="O112" s="29"/>
      <c r="P112" s="28"/>
      <c r="Q112" s="28"/>
      <c r="R112" s="35"/>
      <c r="S112" s="35"/>
      <c r="T112" s="35"/>
      <c r="U112" s="35"/>
    </row>
    <row r="113" spans="1:22">
      <c r="A113" s="8">
        <f t="shared" si="22"/>
        <v>28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6"/>
      <c r="M113" s="36"/>
      <c r="N113" s="29"/>
      <c r="O113" s="29"/>
      <c r="P113" s="28"/>
      <c r="Q113" s="28"/>
      <c r="R113" s="35"/>
      <c r="S113" s="35"/>
      <c r="T113" s="35"/>
      <c r="U113" s="35"/>
    </row>
    <row r="114" spans="1:22">
      <c r="A114" s="8">
        <f t="shared" si="22"/>
        <v>30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6"/>
      <c r="M114" s="36"/>
      <c r="N114" s="29"/>
      <c r="O114" s="29"/>
      <c r="P114" s="28"/>
      <c r="Q114" s="28"/>
      <c r="R114" s="35"/>
      <c r="S114" s="35"/>
      <c r="T114" s="35"/>
      <c r="U114" s="35"/>
    </row>
    <row r="115" spans="1:2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15.6">
      <c r="A117" s="48" t="s">
        <v>58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8"/>
    </row>
    <row r="118" spans="1:22" ht="15.6">
      <c r="A118" s="48" t="s">
        <v>59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8"/>
    </row>
    <row r="119" spans="1:22" ht="15.6">
      <c r="A119" s="48" t="s">
        <v>55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8"/>
    </row>
    <row r="120" spans="1:2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>
      <c r="A128" s="31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>
      <c r="A129" s="31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>
      <c r="D130" s="16"/>
      <c r="E130" s="16"/>
      <c r="F130" s="16"/>
      <c r="G130" s="16"/>
      <c r="H130" s="16"/>
      <c r="I130" s="16"/>
    </row>
    <row r="131" spans="1:22">
      <c r="D131" s="16"/>
      <c r="E131" s="16"/>
      <c r="F131" s="16"/>
      <c r="G131" s="16"/>
      <c r="H131" s="16"/>
      <c r="I131" s="16"/>
      <c r="J131" s="17"/>
      <c r="K131" s="17"/>
    </row>
    <row r="133" spans="1:22">
      <c r="J133" s="17"/>
      <c r="K133" s="17"/>
    </row>
    <row r="134" spans="1:22">
      <c r="N134" s="18"/>
      <c r="O134" s="18"/>
    </row>
    <row r="135" spans="1:22">
      <c r="J135" s="10"/>
      <c r="K135" s="10"/>
      <c r="N135" s="18"/>
      <c r="O135" s="18"/>
    </row>
    <row r="136" spans="1:22">
      <c r="N136" s="18"/>
      <c r="O136" s="18"/>
    </row>
    <row r="137" spans="1:22">
      <c r="D137" s="19"/>
      <c r="E137" s="19"/>
      <c r="F137" s="19"/>
      <c r="G137" s="19"/>
      <c r="H137" s="19"/>
      <c r="I137" s="19"/>
      <c r="J137" s="20"/>
      <c r="K137" s="20"/>
      <c r="N137" s="18"/>
      <c r="O137" s="18"/>
    </row>
    <row r="138" spans="1:22">
      <c r="D138" s="19"/>
      <c r="E138" s="19"/>
      <c r="F138" s="19"/>
      <c r="G138" s="19"/>
      <c r="H138" s="19"/>
      <c r="I138" s="19"/>
      <c r="J138" s="17"/>
      <c r="K138" s="17"/>
      <c r="N138" s="18"/>
      <c r="O138" s="18"/>
    </row>
    <row r="139" spans="1:22">
      <c r="D139" s="19"/>
      <c r="E139" s="19"/>
      <c r="F139" s="19"/>
      <c r="G139" s="19"/>
      <c r="H139" s="19"/>
      <c r="I139" s="19"/>
      <c r="J139" s="17"/>
      <c r="K139" s="17"/>
      <c r="N139" s="18"/>
      <c r="O139" s="18"/>
    </row>
    <row r="140" spans="1:22">
      <c r="D140" s="19"/>
      <c r="E140" s="19"/>
      <c r="F140" s="19"/>
      <c r="G140" s="19"/>
      <c r="H140" s="19"/>
      <c r="I140" s="19"/>
      <c r="J140" s="17"/>
      <c r="K140" s="17"/>
      <c r="N140" s="18"/>
      <c r="O140" s="18"/>
    </row>
    <row r="141" spans="1:22">
      <c r="D141" s="19"/>
      <c r="E141" s="19"/>
      <c r="F141" s="19"/>
      <c r="G141" s="19"/>
      <c r="H141" s="19"/>
      <c r="I141" s="19"/>
      <c r="J141" s="17"/>
      <c r="K141" s="17"/>
      <c r="N141" s="18"/>
      <c r="O141" s="18"/>
    </row>
    <row r="142" spans="1:22">
      <c r="D142" s="19"/>
      <c r="E142" s="19"/>
      <c r="F142" s="19"/>
      <c r="G142" s="19"/>
      <c r="H142" s="19"/>
      <c r="I142" s="19"/>
      <c r="J142" s="17"/>
      <c r="K142" s="17"/>
      <c r="N142" s="18"/>
      <c r="O142" s="18"/>
    </row>
    <row r="143" spans="1:22">
      <c r="D143" s="19"/>
      <c r="E143" s="19"/>
      <c r="F143" s="19"/>
      <c r="G143" s="19"/>
      <c r="H143" s="19"/>
      <c r="I143" s="19"/>
      <c r="J143" s="17"/>
      <c r="K143" s="17"/>
      <c r="N143" s="18"/>
      <c r="O143" s="18"/>
    </row>
    <row r="144" spans="1:22">
      <c r="D144" s="19"/>
      <c r="E144" s="19"/>
      <c r="F144" s="19"/>
      <c r="G144" s="19"/>
      <c r="H144" s="19"/>
      <c r="I144" s="19"/>
      <c r="N144" s="21"/>
      <c r="O144" s="21"/>
    </row>
    <row r="145" spans="2:21">
      <c r="B145" s="22"/>
      <c r="C145" s="22"/>
      <c r="D145" s="19"/>
      <c r="E145" s="19"/>
      <c r="F145" s="19"/>
      <c r="G145" s="19"/>
      <c r="H145" s="19"/>
      <c r="I145" s="19"/>
      <c r="L145" s="22"/>
      <c r="M145" s="22"/>
      <c r="R145" s="22"/>
      <c r="S145" s="22"/>
      <c r="T145" s="22"/>
      <c r="U145" s="22"/>
    </row>
  </sheetData>
  <mergeCells count="13">
    <mergeCell ref="R34:S34"/>
    <mergeCell ref="T34:U34"/>
    <mergeCell ref="A94:U94"/>
    <mergeCell ref="A1:U1"/>
    <mergeCell ref="A33:U33"/>
    <mergeCell ref="B34:C34"/>
    <mergeCell ref="D34:E34"/>
    <mergeCell ref="F34:G34"/>
    <mergeCell ref="H34:I34"/>
    <mergeCell ref="J34:K34"/>
    <mergeCell ref="L34:M34"/>
    <mergeCell ref="N34:O34"/>
    <mergeCell ref="P34:Q3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V145"/>
  <sheetViews>
    <sheetView topLeftCell="A85" zoomScaleNormal="100" workbookViewId="0">
      <selection activeCell="F104" sqref="F104"/>
    </sheetView>
  </sheetViews>
  <sheetFormatPr defaultColWidth="9.33203125" defaultRowHeight="13.2"/>
  <cols>
    <col min="1" max="1" width="29.44140625" style="12" customWidth="1"/>
    <col min="2" max="2" width="12.109375" style="12" bestFit="1" customWidth="1"/>
    <col min="3" max="3" width="8.6640625" style="12" customWidth="1"/>
    <col min="4" max="7" width="8.6640625" style="11" customWidth="1"/>
    <col min="8" max="9" width="10.4414062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24.6">
      <c r="A1" s="86" t="s">
        <v>65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48" ht="15.6">
      <c r="A2" s="26"/>
    </row>
    <row r="3" spans="1:48">
      <c r="A3" s="23"/>
      <c r="W3" s="34"/>
      <c r="X3" s="34"/>
      <c r="Y3" s="8"/>
      <c r="Z3" s="8"/>
      <c r="AA3" s="8"/>
      <c r="AB3" s="10" t="s">
        <v>71</v>
      </c>
      <c r="AC3" s="38">
        <v>96572400</v>
      </c>
      <c r="AD3" s="10"/>
      <c r="AE3" s="10"/>
    </row>
    <row r="4" spans="1:48">
      <c r="A4" s="24"/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72</v>
      </c>
      <c r="AC4" s="25">
        <f>AC3*A5</f>
        <v>67600680</v>
      </c>
      <c r="AD4" s="10"/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AC4*A6</f>
        <v>60840612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AC5*A7</f>
        <v>57798581.399999999</v>
      </c>
      <c r="AD6" s="10"/>
    </row>
    <row r="7" spans="1:48">
      <c r="A7" s="59">
        <v>0.95</v>
      </c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4.6">
      <c r="A33" s="86" t="s">
        <v>53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 s="7" customFormat="1" ht="72.75" customHeight="1">
      <c r="A34" s="6" t="s">
        <v>4</v>
      </c>
      <c r="B34" s="90" t="s">
        <v>83</v>
      </c>
      <c r="C34" s="91"/>
      <c r="D34" s="92" t="s">
        <v>39</v>
      </c>
      <c r="E34" s="93"/>
      <c r="F34" s="92" t="s">
        <v>13</v>
      </c>
      <c r="G34" s="93"/>
      <c r="H34" s="92" t="s">
        <v>14</v>
      </c>
      <c r="I34" s="93"/>
      <c r="J34" s="92" t="s">
        <v>15</v>
      </c>
      <c r="K34" s="93"/>
      <c r="L34" s="90" t="s">
        <v>16</v>
      </c>
      <c r="M34" s="91"/>
      <c r="N34" s="90" t="s">
        <v>17</v>
      </c>
      <c r="O34" s="91"/>
      <c r="P34" s="90" t="s">
        <v>18</v>
      </c>
      <c r="Q34" s="91"/>
      <c r="R34" s="90" t="s">
        <v>19</v>
      </c>
      <c r="S34" s="91"/>
      <c r="T34" s="90" t="s">
        <v>42</v>
      </c>
      <c r="U34" s="91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s="7" customFormat="1" ht="69" customHeight="1">
      <c r="A35" s="6"/>
      <c r="B35" s="43" t="s">
        <v>40</v>
      </c>
      <c r="C35" s="43" t="s">
        <v>41</v>
      </c>
      <c r="D35" s="43" t="s">
        <v>40</v>
      </c>
      <c r="E35" s="43" t="s">
        <v>41</v>
      </c>
      <c r="F35" s="43" t="s">
        <v>40</v>
      </c>
      <c r="G35" s="43" t="s">
        <v>41</v>
      </c>
      <c r="H35" s="43" t="s">
        <v>40</v>
      </c>
      <c r="I35" s="43" t="s">
        <v>41</v>
      </c>
      <c r="J35" s="43" t="s">
        <v>40</v>
      </c>
      <c r="K35" s="43" t="s">
        <v>41</v>
      </c>
      <c r="L35" s="43" t="s">
        <v>40</v>
      </c>
      <c r="M35" s="43" t="s">
        <v>41</v>
      </c>
      <c r="N35" s="43" t="s">
        <v>40</v>
      </c>
      <c r="O35" s="43" t="s">
        <v>41</v>
      </c>
      <c r="P35" s="43" t="s">
        <v>40</v>
      </c>
      <c r="Q35" s="43" t="s">
        <v>41</v>
      </c>
      <c r="R35" s="43" t="s">
        <v>40</v>
      </c>
      <c r="S35" s="43" t="s">
        <v>41</v>
      </c>
      <c r="T35" s="43" t="s">
        <v>40</v>
      </c>
      <c r="U35" s="43" t="s">
        <v>41</v>
      </c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>
      <c r="A36" s="8">
        <v>-6</v>
      </c>
      <c r="B36" s="12">
        <v>882550</v>
      </c>
      <c r="C36" s="12">
        <v>0</v>
      </c>
      <c r="D36" s="29"/>
      <c r="E36" s="29"/>
      <c r="F36" s="46"/>
      <c r="G36" s="46"/>
      <c r="H36" s="29"/>
      <c r="I36" s="29"/>
      <c r="J36" s="29"/>
      <c r="K36" s="29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43">
      <c r="A37" s="8">
        <f>A36+2</f>
        <v>-4</v>
      </c>
      <c r="B37" s="12">
        <v>7087150</v>
      </c>
      <c r="C37" s="12">
        <v>0</v>
      </c>
      <c r="D37" s="29"/>
      <c r="E37" s="29"/>
      <c r="F37" s="46"/>
      <c r="G37" s="46"/>
      <c r="H37" s="29"/>
      <c r="I37" s="29"/>
      <c r="J37" s="29"/>
      <c r="K37" s="29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1:43">
      <c r="A38" s="8">
        <f t="shared" ref="A38:A52" si="0">A37+2</f>
        <v>-2</v>
      </c>
      <c r="B38" s="25">
        <v>19576600</v>
      </c>
      <c r="C38" s="12">
        <v>53487.9</v>
      </c>
      <c r="D38" s="29"/>
      <c r="E38" s="29"/>
      <c r="F38" s="46"/>
      <c r="G38" s="46"/>
      <c r="H38" s="29"/>
      <c r="I38" s="29"/>
      <c r="J38" s="29"/>
      <c r="K38" s="29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 t="shared" si="0"/>
        <v>0</v>
      </c>
      <c r="B39" s="25">
        <v>31932300</v>
      </c>
      <c r="C39" s="12">
        <v>615111</v>
      </c>
      <c r="D39" s="29"/>
      <c r="E39" s="29"/>
      <c r="F39" s="46"/>
      <c r="G39" s="46"/>
      <c r="H39" s="29"/>
      <c r="I39" s="29"/>
      <c r="J39" s="29"/>
      <c r="K39" s="29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si="0"/>
        <v>2</v>
      </c>
      <c r="B40" s="25">
        <v>41105400</v>
      </c>
      <c r="C40" s="25">
        <v>3744150</v>
      </c>
      <c r="D40" s="29"/>
      <c r="E40" s="29"/>
      <c r="F40" s="46"/>
      <c r="G40" s="46"/>
      <c r="H40" s="29"/>
      <c r="I40" s="29"/>
      <c r="J40" s="29"/>
      <c r="K40" s="29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4</v>
      </c>
      <c r="B41" s="25">
        <v>51589100</v>
      </c>
      <c r="C41" s="25">
        <v>12890600</v>
      </c>
      <c r="D41" s="29"/>
      <c r="E41" s="29"/>
      <c r="F41" s="46"/>
      <c r="G41" s="46"/>
      <c r="H41" s="29"/>
      <c r="I41" s="29"/>
      <c r="J41" s="29"/>
      <c r="K41" s="29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6</v>
      </c>
      <c r="B42" s="25">
        <v>64640100</v>
      </c>
      <c r="C42" s="25">
        <v>24203300</v>
      </c>
      <c r="D42" s="29"/>
      <c r="E42" s="29"/>
      <c r="F42" s="46"/>
      <c r="G42" s="46"/>
      <c r="H42" s="29"/>
      <c r="I42" s="29"/>
      <c r="J42" s="29"/>
      <c r="K42" s="29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8</v>
      </c>
      <c r="B43" s="25">
        <v>81114400</v>
      </c>
      <c r="C43" s="25">
        <v>34098500</v>
      </c>
      <c r="D43" s="29"/>
      <c r="E43" s="29"/>
      <c r="F43" s="46"/>
      <c r="G43" s="46"/>
      <c r="H43" s="29"/>
      <c r="I43" s="29"/>
      <c r="J43" s="29"/>
      <c r="K43" s="29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10</v>
      </c>
      <c r="B44" s="11">
        <v>90314300</v>
      </c>
      <c r="C44" s="63">
        <v>42041500</v>
      </c>
      <c r="D44" s="29"/>
      <c r="E44" s="29"/>
      <c r="F44" s="46"/>
      <c r="G44" s="46"/>
      <c r="H44" s="29"/>
      <c r="I44" s="29"/>
      <c r="J44" s="29"/>
      <c r="K44" s="29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12</v>
      </c>
      <c r="B45" s="11">
        <v>93924700</v>
      </c>
      <c r="C45" s="63">
        <v>50278600</v>
      </c>
      <c r="D45" s="29"/>
      <c r="E45" s="29"/>
      <c r="F45" s="46"/>
      <c r="G45" s="46"/>
      <c r="H45" s="29"/>
      <c r="I45" s="29"/>
      <c r="J45" s="29"/>
      <c r="K45" s="29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14</v>
      </c>
      <c r="B46" s="11">
        <v>95850300</v>
      </c>
      <c r="C46" s="63">
        <v>59505300</v>
      </c>
      <c r="D46" s="29"/>
      <c r="E46" s="29"/>
      <c r="F46" s="46"/>
      <c r="G46" s="46"/>
      <c r="H46" s="29"/>
      <c r="I46" s="29"/>
      <c r="J46" s="29"/>
      <c r="K46" s="29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16</v>
      </c>
      <c r="B47" s="11">
        <v>96278200</v>
      </c>
      <c r="C47" s="63">
        <v>70844700</v>
      </c>
      <c r="D47" s="29"/>
      <c r="E47" s="29"/>
      <c r="F47" s="46"/>
      <c r="G47" s="46"/>
      <c r="H47" s="29"/>
      <c r="I47" s="29"/>
      <c r="J47" s="29"/>
      <c r="K47" s="29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18</v>
      </c>
      <c r="B48" s="11">
        <v>96572400</v>
      </c>
      <c r="C48" s="63">
        <v>82424900</v>
      </c>
      <c r="D48" s="29"/>
      <c r="E48" s="29"/>
      <c r="F48" s="46"/>
      <c r="G48" s="46"/>
      <c r="H48" s="29"/>
      <c r="I48" s="29"/>
      <c r="J48" s="29"/>
      <c r="K48" s="29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21">
      <c r="A49" s="8">
        <f t="shared" si="0"/>
        <v>20</v>
      </c>
      <c r="B49" s="11">
        <v>96572400</v>
      </c>
      <c r="C49" s="63">
        <v>89217800</v>
      </c>
      <c r="D49" s="29"/>
      <c r="E49" s="29"/>
      <c r="F49" s="46"/>
      <c r="G49" s="46"/>
      <c r="H49" s="29"/>
      <c r="I49" s="29"/>
      <c r="J49" s="29"/>
      <c r="K49" s="29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21">
      <c r="A50" s="8">
        <f t="shared" si="0"/>
        <v>22</v>
      </c>
      <c r="B50" s="11">
        <v>96572400</v>
      </c>
      <c r="C50" s="63">
        <v>92453800</v>
      </c>
      <c r="D50" s="29"/>
      <c r="E50" s="29"/>
      <c r="F50" s="46"/>
      <c r="G50" s="46"/>
      <c r="H50" s="29"/>
      <c r="I50" s="29"/>
      <c r="J50" s="29"/>
      <c r="K50" s="29"/>
      <c r="L50" s="36"/>
      <c r="M50" s="36"/>
      <c r="N50" s="35"/>
      <c r="O50" s="35"/>
      <c r="P50" s="35"/>
      <c r="Q50" s="35"/>
      <c r="R50" s="35"/>
      <c r="S50" s="35"/>
      <c r="T50" s="35"/>
      <c r="U50" s="35"/>
    </row>
    <row r="51" spans="1:21">
      <c r="A51" s="8">
        <f t="shared" si="0"/>
        <v>24</v>
      </c>
      <c r="B51" s="11">
        <v>96572400</v>
      </c>
      <c r="C51" s="63">
        <v>94780600</v>
      </c>
      <c r="D51" s="29"/>
      <c r="E51" s="29"/>
      <c r="F51" s="46"/>
      <c r="G51" s="46"/>
      <c r="H51" s="29"/>
      <c r="I51" s="29"/>
      <c r="J51" s="29"/>
      <c r="K51" s="29"/>
      <c r="L51" s="36"/>
      <c r="M51" s="36"/>
      <c r="N51" s="35"/>
      <c r="O51" s="35"/>
      <c r="P51" s="35"/>
      <c r="Q51" s="35"/>
      <c r="R51" s="35"/>
      <c r="S51" s="35"/>
      <c r="T51" s="35"/>
      <c r="U51" s="35"/>
    </row>
    <row r="52" spans="1:21">
      <c r="A52" s="8">
        <f t="shared" si="0"/>
        <v>26</v>
      </c>
      <c r="B52" s="11">
        <v>96572400</v>
      </c>
      <c r="C52" s="63">
        <v>96091000</v>
      </c>
      <c r="D52" s="29"/>
      <c r="E52" s="29"/>
      <c r="F52" s="46"/>
      <c r="G52" s="46"/>
      <c r="H52" s="29"/>
      <c r="I52" s="29"/>
      <c r="J52" s="29"/>
      <c r="K52" s="29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21" ht="12" customHeight="1">
      <c r="A53" s="8">
        <f>A52+2</f>
        <v>28</v>
      </c>
      <c r="B53" s="35"/>
      <c r="C53" s="40"/>
      <c r="D53" s="29"/>
      <c r="E53" s="29"/>
      <c r="F53" s="46"/>
      <c r="G53" s="46"/>
      <c r="H53" s="29"/>
      <c r="I53" s="29"/>
      <c r="J53" s="29"/>
      <c r="K53" s="29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21" ht="12" customHeight="1">
      <c r="A54" s="8">
        <f>A53+2</f>
        <v>30</v>
      </c>
      <c r="B54" s="35"/>
      <c r="C54" s="40"/>
      <c r="D54" s="29"/>
      <c r="E54" s="29"/>
      <c r="F54" s="46"/>
      <c r="G54" s="46"/>
      <c r="H54" s="29"/>
      <c r="I54" s="29"/>
      <c r="J54" s="29"/>
      <c r="K54" s="29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2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ht="15.6">
      <c r="A57" s="48" t="s">
        <v>56</v>
      </c>
      <c r="B57" s="49">
        <f t="shared" ref="B57:C59" si="1">IF(OR(MIN(B$36:B$54)&gt;$A5*$AC$3,SUM(B$36:B$54)=0),"",(LOG10(($A5*$AC$3)/INDEX(B$36:B$54,MATCH($A5*$AC$3,B$36:B$54)))/LOG10(INDEX(B$36:B$54,MATCH($A5*$AC$3,B$36:B$54))/INDEX(B$36:B$54,1+MATCH($A5*$AC$3,B$36:B$54))))*(INDEX($A$36:$A$54,MATCH($A5*$AC$3,B$36:B$54))-INDEX($A$36:$A$54,1+MATCH($A5*$AC$3,B$36:B$54)))+INDEX($A$36:$A$54,MATCH($A5*$AC$3,B$36:B$54)))</f>
        <v>6.3945201971402454</v>
      </c>
      <c r="C57" s="49">
        <f t="shared" si="1"/>
        <v>15.462552086130005</v>
      </c>
      <c r="D57" s="49"/>
      <c r="E57" s="49"/>
      <c r="F57" s="49" t="str">
        <f t="shared" ref="F57:U57" si="2">IF(OR(MIN(F$36:F$54)&gt;$A5*$AC$3,SUM(F$36:F$54)=0),"",(LOG10(($A5*$AC$3)/INDEX(F$36:F$54,MATCH($A5*$AC$3,F$36:F$54)))/LOG10(INDEX(F$36:F$54,MATCH($A5*$AC$3,F$36:F$54))/INDEX(F$36:F$54,1+MATCH($A5*$AC$3,F$36:F$54))))*(INDEX($A$36:$A$54,MATCH($A5*$AC$3,F$36:F$54))-INDEX($A$36:$A$54,1+MATCH($A5*$AC$3,F$36:F$54)))+INDEX($A$36:$A$54,MATCH($A5*$AC$3,F$36:F$54)))</f>
        <v/>
      </c>
      <c r="G57" s="49" t="str">
        <f t="shared" si="2"/>
        <v/>
      </c>
      <c r="H57" s="49" t="str">
        <f t="shared" si="2"/>
        <v/>
      </c>
      <c r="I57" s="49" t="str">
        <f t="shared" si="2"/>
        <v/>
      </c>
      <c r="J57" s="49" t="str">
        <f t="shared" si="2"/>
        <v/>
      </c>
      <c r="K57" s="49" t="str">
        <f t="shared" si="2"/>
        <v/>
      </c>
      <c r="L57" s="49" t="str">
        <f t="shared" si="2"/>
        <v/>
      </c>
      <c r="M57" s="49" t="str">
        <f t="shared" si="2"/>
        <v/>
      </c>
      <c r="N57" s="49" t="str">
        <f t="shared" si="2"/>
        <v/>
      </c>
      <c r="O57" s="49" t="str">
        <f t="shared" si="2"/>
        <v/>
      </c>
      <c r="P57" s="49" t="str">
        <f t="shared" si="2"/>
        <v/>
      </c>
      <c r="Q57" s="49" t="str">
        <f t="shared" si="2"/>
        <v/>
      </c>
      <c r="R57" s="49" t="str">
        <f t="shared" si="2"/>
        <v/>
      </c>
      <c r="S57" s="49" t="str">
        <f t="shared" si="2"/>
        <v/>
      </c>
      <c r="T57" s="49" t="str">
        <f t="shared" si="2"/>
        <v/>
      </c>
      <c r="U57" s="49" t="str">
        <f t="shared" si="2"/>
        <v/>
      </c>
    </row>
    <row r="58" spans="1:21" ht="15.6">
      <c r="A58" s="48" t="s">
        <v>57</v>
      </c>
      <c r="B58" s="49">
        <f t="shared" si="1"/>
        <v>9.2858336752109185</v>
      </c>
      <c r="C58" s="49">
        <f t="shared" si="1"/>
        <v>19.339636021420798</v>
      </c>
      <c r="D58" s="49"/>
      <c r="E58" s="49"/>
      <c r="F58" s="49" t="str">
        <f t="shared" ref="F58:U58" si="3">IF(OR(MIN(F$36:F$54)&gt;$A6*$AC$3,SUM(F$36:F$54)=0),"",(LOG10(($A6*$AC$3)/INDEX(F$36:F$54,MATCH($A6*$AC$3,F$36:F$54)))/LOG10(INDEX(F$36:F$54,MATCH($A6*$AC$3,F$36:F$54))/INDEX(F$36:F$54,1+MATCH($A6*$AC$3,F$36:F$54))))*(INDEX($A$36:$A$54,MATCH($A6*$AC$3,F$36:F$54))-INDEX($A$36:$A$54,1+MATCH($A6*$AC$3,F$36:F$54)))+INDEX($A$36:$A$54,MATCH($A6*$AC$3,F$36:F$54)))</f>
        <v/>
      </c>
      <c r="G58" s="49" t="str">
        <f t="shared" si="3"/>
        <v/>
      </c>
      <c r="H58" s="49" t="str">
        <f t="shared" si="3"/>
        <v/>
      </c>
      <c r="I58" s="49" t="str">
        <f t="shared" si="3"/>
        <v/>
      </c>
      <c r="J58" s="49" t="str">
        <f t="shared" si="3"/>
        <v/>
      </c>
      <c r="K58" s="49" t="str">
        <f t="shared" si="3"/>
        <v/>
      </c>
      <c r="L58" s="49" t="str">
        <f t="shared" si="3"/>
        <v/>
      </c>
      <c r="M58" s="49" t="str">
        <f t="shared" si="3"/>
        <v/>
      </c>
      <c r="N58" s="49" t="str">
        <f t="shared" si="3"/>
        <v/>
      </c>
      <c r="O58" s="49" t="str">
        <f t="shared" si="3"/>
        <v/>
      </c>
      <c r="P58" s="49" t="str">
        <f t="shared" si="3"/>
        <v/>
      </c>
      <c r="Q58" s="49" t="str">
        <f t="shared" si="3"/>
        <v/>
      </c>
      <c r="R58" s="49" t="str">
        <f t="shared" si="3"/>
        <v/>
      </c>
      <c r="S58" s="49" t="str">
        <f t="shared" si="3"/>
        <v/>
      </c>
      <c r="T58" s="49" t="str">
        <f t="shared" si="3"/>
        <v/>
      </c>
      <c r="U58" s="49" t="str">
        <f t="shared" si="3"/>
        <v/>
      </c>
    </row>
    <row r="59" spans="1:21" ht="15.6">
      <c r="A59" s="48" t="s">
        <v>54</v>
      </c>
      <c r="B59" s="49">
        <f t="shared" si="1"/>
        <v>10.801267803087024</v>
      </c>
      <c r="C59" s="49">
        <f t="shared" si="1"/>
        <v>21.567235727690736</v>
      </c>
      <c r="D59" s="49"/>
      <c r="E59" s="49"/>
      <c r="F59" s="49" t="str">
        <f t="shared" ref="F59:U59" si="4">IF(OR(MIN(F$36:F$54)&gt;$A7*$AC$3,SUM(F$36:F$54)=0),"",(LOG10(($A7*$AC$3)/INDEX(F$36:F$54,MATCH($A7*$AC$3,F$36:F$54)))/LOG10(INDEX(F$36:F$54,MATCH($A7*$AC$3,F$36:F$54))/INDEX(F$36:F$54,1+MATCH($A7*$AC$3,F$36:F$54))))*(INDEX($A$36:$A$54,MATCH($A7*$AC$3,F$36:F$54))-INDEX($A$36:$A$54,1+MATCH($A7*$AC$3,F$36:F$54)))+INDEX($A$36:$A$54,MATCH($A7*$AC$3,F$36:F$54)))</f>
        <v/>
      </c>
      <c r="G59" s="49" t="str">
        <f t="shared" si="4"/>
        <v/>
      </c>
      <c r="H59" s="49" t="str">
        <f t="shared" si="4"/>
        <v/>
      </c>
      <c r="I59" s="49" t="str">
        <f t="shared" si="4"/>
        <v/>
      </c>
      <c r="J59" s="49" t="str">
        <f t="shared" si="4"/>
        <v/>
      </c>
      <c r="K59" s="49" t="str">
        <f t="shared" si="4"/>
        <v/>
      </c>
      <c r="L59" s="49" t="str">
        <f t="shared" si="4"/>
        <v/>
      </c>
      <c r="M59" s="49" t="str">
        <f t="shared" si="4"/>
        <v/>
      </c>
      <c r="N59" s="49" t="str">
        <f t="shared" si="4"/>
        <v/>
      </c>
      <c r="O59" s="49" t="str">
        <f t="shared" si="4"/>
        <v/>
      </c>
      <c r="P59" s="49" t="str">
        <f t="shared" si="4"/>
        <v/>
      </c>
      <c r="Q59" s="49" t="str">
        <f t="shared" si="4"/>
        <v/>
      </c>
      <c r="R59" s="49" t="str">
        <f t="shared" si="4"/>
        <v/>
      </c>
      <c r="S59" s="49" t="str">
        <f t="shared" si="4"/>
        <v/>
      </c>
      <c r="T59" s="49" t="str">
        <f t="shared" si="4"/>
        <v/>
      </c>
      <c r="U59" s="49" t="str">
        <f t="shared" si="4"/>
        <v/>
      </c>
    </row>
    <row r="60" spans="1:21">
      <c r="A60" s="31"/>
      <c r="B60" s="32"/>
      <c r="C60" s="32"/>
      <c r="D60" s="32"/>
      <c r="E60" s="32"/>
      <c r="F60" s="32"/>
      <c r="G60" s="32"/>
      <c r="H60" s="14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</row>
    <row r="61" spans="1:21">
      <c r="A61" s="31"/>
      <c r="B61" s="32"/>
      <c r="C61" s="32"/>
      <c r="D61" s="32"/>
      <c r="E61" s="32"/>
      <c r="F61" s="32"/>
      <c r="G61" s="32"/>
      <c r="H61" s="14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</row>
    <row r="62" spans="1:21" ht="15.6">
      <c r="A62" s="47"/>
      <c r="B62" s="32" t="str">
        <f>IF(OR(MIN(B$36:B$54)&gt;$A3*$AC$3,SUM(B$36:B$54)=0),"",(LOG10(($A3*$AC$3)/INDEX(B$36:B$54,MATCH($A3*$AC$3,B$36:B$54)))/LOG10(INDEX(B$36:B$54,MATCH($A3*$AC$3,B$36:B$54))/INDEX(B$36:B$54,1+MATCH($A3*$AC$3,B$36:B$54))))*(INDEX($A$36:$A$54,MATCH($A3*$AC$3,B$36:B$54))-INDEX($A$36:$A$54,1+MATCH($A3*$AC$3,B$36:B$54)))+INDEX($A$36:$A$54,MATCH($A3*$AC$3,B$36:B$54)))</f>
        <v/>
      </c>
      <c r="C62" s="32"/>
      <c r="D62" s="32" t="str">
        <f t="shared" ref="D62:I62" si="5">IF(OR(MIN(D$36:D$54)&gt;$A3*$AC$3,SUM(D$36:D$54)=0),"",(LOG10(($A3*$AC$3)/INDEX(D$36:D$54,MATCH($A3*$AC$3,D$36:D$54)))/LOG10(INDEX(D$36:D$54,MATCH($A3*$AC$3,D$36:D$54))/INDEX(D$36:D$54,1+MATCH($A3*$AC$3,D$36:D$54))))*(INDEX($A$36:$A$54,MATCH($A3*$AC$3,D$36:D$54))-INDEX($A$36:$A$54,1+MATCH($A3*$AC$3,D$36:D$54)))+INDEX($A$36:$A$54,MATCH($A3*$AC$3,D$36:D$54)))</f>
        <v/>
      </c>
      <c r="E62" s="32" t="str">
        <f t="shared" si="5"/>
        <v/>
      </c>
      <c r="F62" s="32" t="str">
        <f t="shared" si="5"/>
        <v/>
      </c>
      <c r="G62" s="32" t="str">
        <f t="shared" si="5"/>
        <v/>
      </c>
      <c r="H62" s="32" t="str">
        <f t="shared" si="5"/>
        <v/>
      </c>
      <c r="I62" s="32" t="str">
        <f t="shared" si="5"/>
        <v/>
      </c>
      <c r="J62" s="32"/>
      <c r="K62" s="32" t="str">
        <f t="shared" ref="K62:U62" si="6">IF(OR(MIN(K$36:K$54)&gt;$A3*$AC$3,SUM(K$36:K$54)=0),"",(LOG10(($A3*$AC$3)/INDEX(K$36:K$54,MATCH($A3*$AC$3,K$36:K$54)))/LOG10(INDEX(K$36:K$54,MATCH($A3*$AC$3,K$36:K$54))/INDEX(K$36:K$54,1+MATCH($A3*$AC$3,K$36:K$54))))*(INDEX($A$36:$A$54,MATCH($A3*$AC$3,K$36:K$54))-INDEX($A$36:$A$54,1+MATCH($A3*$AC$3,K$36:K$54)))+INDEX($A$36:$A$54,MATCH($A3*$AC$3,K$36:K$54)))</f>
        <v/>
      </c>
      <c r="L62" s="32" t="str">
        <f t="shared" si="6"/>
        <v/>
      </c>
      <c r="M62" s="32" t="str">
        <f t="shared" si="6"/>
        <v/>
      </c>
      <c r="N62" s="32" t="str">
        <f t="shared" si="6"/>
        <v/>
      </c>
      <c r="O62" s="32" t="str">
        <f t="shared" si="6"/>
        <v/>
      </c>
      <c r="P62" s="32" t="str">
        <f t="shared" si="6"/>
        <v/>
      </c>
      <c r="Q62" s="32" t="str">
        <f t="shared" si="6"/>
        <v/>
      </c>
      <c r="R62" s="32" t="str">
        <f t="shared" si="6"/>
        <v/>
      </c>
      <c r="S62" s="32" t="str">
        <f t="shared" si="6"/>
        <v/>
      </c>
      <c r="T62" s="32" t="str">
        <f t="shared" si="6"/>
        <v/>
      </c>
      <c r="U62" s="32" t="str">
        <f t="shared" si="6"/>
        <v/>
      </c>
    </row>
    <row r="63" spans="1:21" ht="15.6">
      <c r="A63" s="47"/>
      <c r="D63" s="12"/>
      <c r="E63" s="12"/>
      <c r="F63" s="12"/>
      <c r="G63" s="12"/>
      <c r="H63" s="12"/>
      <c r="I63" s="12"/>
      <c r="R63" s="27"/>
      <c r="S63" s="27"/>
    </row>
    <row r="64" spans="1:21" ht="15.6">
      <c r="A64" s="47"/>
      <c r="D64" s="12"/>
      <c r="E64" s="12"/>
      <c r="F64" s="12"/>
      <c r="G64" s="12"/>
      <c r="H64" s="12"/>
      <c r="I64" s="12"/>
      <c r="R64" s="27"/>
      <c r="S64" s="27"/>
    </row>
    <row r="65" spans="1:21">
      <c r="A65" s="31"/>
      <c r="B65" s="32"/>
      <c r="C65" s="32"/>
      <c r="D65" s="32"/>
      <c r="E65" s="32"/>
      <c r="F65" s="32"/>
      <c r="G65" s="32"/>
      <c r="H65" s="14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</row>
    <row r="66" spans="1:21">
      <c r="A66" s="31"/>
      <c r="B66" s="32"/>
      <c r="C66" s="32"/>
      <c r="D66" s="32"/>
      <c r="E66" s="32"/>
      <c r="F66" s="32"/>
      <c r="G66" s="32"/>
      <c r="H66" s="14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</row>
    <row r="67" spans="1:21">
      <c r="A67" s="31"/>
      <c r="B67" s="32"/>
      <c r="C67" s="32"/>
      <c r="D67" s="32"/>
      <c r="E67" s="32"/>
      <c r="F67" s="32"/>
      <c r="G67" s="32"/>
      <c r="H67" s="14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</row>
    <row r="68" spans="1:21" ht="15.6">
      <c r="A68" s="47"/>
      <c r="B68" s="32" t="str">
        <f>IF(OR(MIN(B$36:B$54)&gt;$A8*$AC$3,SUM(B$36:B$54)=0),"",(LOG10(($A8*$AC$3)/INDEX(B$36:B$54,MATCH($A8*$AC$3,B$36:B$54)))/LOG10(INDEX(B$36:B$54,MATCH($A8*$AC$3,B$36:B$54))/INDEX(B$36:B$54,1+MATCH($A8*$AC$3,B$36:B$54))))*(INDEX($A$36:$A$54,MATCH($A8*$AC$3,B$36:B$54))-INDEX($A$36:$A$54,1+MATCH($A8*$AC$3,B$36:B$54)))+INDEX($A$36:$A$54,MATCH($A8*$AC$3,B$36:B$54)))</f>
        <v/>
      </c>
      <c r="C68" s="32"/>
      <c r="D68" s="32" t="str">
        <f t="shared" ref="D68:I68" si="7">IF(OR(MIN(D$36:D$54)&gt;$A8*$AC$3,SUM(D$36:D$54)=0),"",(LOG10(($A8*$AC$3)/INDEX(D$36:D$54,MATCH($A8*$AC$3,D$36:D$54)))/LOG10(INDEX(D$36:D$54,MATCH($A8*$AC$3,D$36:D$54))/INDEX(D$36:D$54,1+MATCH($A8*$AC$3,D$36:D$54))))*(INDEX($A$36:$A$54,MATCH($A8*$AC$3,D$36:D$54))-INDEX($A$36:$A$54,1+MATCH($A8*$AC$3,D$36:D$54)))+INDEX($A$36:$A$54,MATCH($A8*$AC$3,D$36:D$54)))</f>
        <v/>
      </c>
      <c r="E68" s="32" t="str">
        <f t="shared" si="7"/>
        <v/>
      </c>
      <c r="F68" s="32" t="str">
        <f t="shared" si="7"/>
        <v/>
      </c>
      <c r="G68" s="32" t="str">
        <f t="shared" si="7"/>
        <v/>
      </c>
      <c r="H68" s="32" t="str">
        <f t="shared" si="7"/>
        <v/>
      </c>
      <c r="I68" s="32" t="str">
        <f t="shared" si="7"/>
        <v/>
      </c>
      <c r="J68" s="32"/>
      <c r="K68" s="32" t="str">
        <f t="shared" ref="K68:U68" si="8">IF(OR(MIN(K$36:K$54)&gt;$A8*$AC$3,SUM(K$36:K$54)=0),"",(LOG10(($A8*$AC$3)/INDEX(K$36:K$54,MATCH($A8*$AC$3,K$36:K$54)))/LOG10(INDEX(K$36:K$54,MATCH($A8*$AC$3,K$36:K$54))/INDEX(K$36:K$54,1+MATCH($A8*$AC$3,K$36:K$54))))*(INDEX($A$36:$A$54,MATCH($A8*$AC$3,K$36:K$54))-INDEX($A$36:$A$54,1+MATCH($A8*$AC$3,K$36:K$54)))+INDEX($A$36:$A$54,MATCH($A8*$AC$3,K$36:K$54)))</f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32" t="str">
        <f t="shared" si="8"/>
        <v/>
      </c>
      <c r="Q68" s="32" t="str">
        <f t="shared" si="8"/>
        <v/>
      </c>
      <c r="R68" s="32" t="str">
        <f t="shared" si="8"/>
        <v/>
      </c>
      <c r="S68" s="32" t="str">
        <f t="shared" si="8"/>
        <v/>
      </c>
      <c r="T68" s="32" t="str">
        <f t="shared" si="8"/>
        <v/>
      </c>
      <c r="U68" s="32" t="str">
        <f t="shared" si="8"/>
        <v/>
      </c>
    </row>
    <row r="69" spans="1:21">
      <c r="A69" s="31"/>
      <c r="B69" s="32"/>
      <c r="C69" s="32"/>
      <c r="D69" s="32"/>
      <c r="E69" s="32"/>
      <c r="F69" s="32"/>
      <c r="G69" s="32"/>
      <c r="H69" s="14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</row>
    <row r="70" spans="1:21" ht="15.6">
      <c r="A70" s="47"/>
      <c r="B70" s="32" t="str">
        <f>IF(OR(MIN(B$36:B$54)&gt;$A11*$AC$3,SUM(B$36:B$54)=0),"",(LOG10(($A11*$AC$3)/INDEX(B$36:B$54,MATCH($A11*$AC$3,B$36:B$54)))/LOG10(INDEX(B$36:B$54,MATCH($A11*$AC$3,B$36:B$54))/INDEX(B$36:B$54,1+MATCH($A11*$AC$3,B$36:B$54))))*(INDEX($A$36:$A$54,MATCH($A11*$AC$3,B$36:B$54))-INDEX($A$36:$A$54,1+MATCH($A11*$AC$3,B$36:B$54)))+INDEX($A$36:$A$54,MATCH($A11*$AC$3,B$36:B$54)))</f>
        <v/>
      </c>
      <c r="C70" s="32"/>
      <c r="D70" s="32" t="str">
        <f t="shared" ref="D70:I70" si="9">IF(OR(MIN(D$36:D$54)&gt;$A11*$AC$3,SUM(D$36:D$54)=0),"",(LOG10(($A11*$AC$3)/INDEX(D$36:D$54,MATCH($A11*$AC$3,D$36:D$54)))/LOG10(INDEX(D$36:D$54,MATCH($A11*$AC$3,D$36:D$54))/INDEX(D$36:D$54,1+MATCH($A11*$AC$3,D$36:D$54))))*(INDEX($A$36:$A$54,MATCH($A11*$AC$3,D$36:D$54))-INDEX($A$36:$A$54,1+MATCH($A11*$AC$3,D$36:D$54)))+INDEX($A$36:$A$54,MATCH($A11*$AC$3,D$36:D$54)))</f>
        <v/>
      </c>
      <c r="E70" s="32" t="str">
        <f t="shared" si="9"/>
        <v/>
      </c>
      <c r="F70" s="32" t="str">
        <f t="shared" si="9"/>
        <v/>
      </c>
      <c r="G70" s="32" t="str">
        <f t="shared" si="9"/>
        <v/>
      </c>
      <c r="H70" s="32" t="str">
        <f t="shared" si="9"/>
        <v/>
      </c>
      <c r="I70" s="32" t="str">
        <f t="shared" si="9"/>
        <v/>
      </c>
      <c r="J70" s="32"/>
      <c r="K70" s="32" t="str">
        <f t="shared" ref="K70:U70" si="10">IF(OR(MIN(K$36:K$54)&gt;$A11*$AC$3,SUM(K$36:K$54)=0),"",(LOG10(($A11*$AC$3)/INDEX(K$36:K$54,MATCH($A11*$AC$3,K$36:K$54)))/LOG10(INDEX(K$36:K$54,MATCH($A11*$AC$3,K$36:K$54))/INDEX(K$36:K$54,1+MATCH($A11*$AC$3,K$36:K$54))))*(INDEX($A$36:$A$54,MATCH($A11*$AC$3,K$36:K$54))-INDEX($A$36:$A$54,1+MATCH($A11*$AC$3,K$36:K$54)))+INDEX($A$36:$A$54,MATCH($A11*$AC$3,K$36:K$54)))</f>
        <v/>
      </c>
      <c r="L70" s="32" t="str">
        <f t="shared" si="10"/>
        <v/>
      </c>
      <c r="M70" s="32" t="str">
        <f t="shared" si="10"/>
        <v/>
      </c>
      <c r="N70" s="32" t="str">
        <f t="shared" si="10"/>
        <v/>
      </c>
      <c r="O70" s="32" t="str">
        <f t="shared" si="10"/>
        <v/>
      </c>
      <c r="P70" s="32" t="str">
        <f t="shared" si="10"/>
        <v/>
      </c>
      <c r="Q70" s="32" t="str">
        <f t="shared" si="10"/>
        <v/>
      </c>
      <c r="R70" s="32" t="str">
        <f t="shared" si="10"/>
        <v/>
      </c>
      <c r="S70" s="32" t="str">
        <f t="shared" si="10"/>
        <v/>
      </c>
      <c r="T70" s="32" t="str">
        <f t="shared" si="10"/>
        <v/>
      </c>
      <c r="U70" s="32" t="str">
        <f t="shared" si="10"/>
        <v/>
      </c>
    </row>
    <row r="71" spans="1:21" ht="15.6">
      <c r="A71" s="47"/>
      <c r="D71" s="12"/>
      <c r="E71" s="12"/>
      <c r="F71" s="12"/>
      <c r="G71" s="12"/>
      <c r="H71" s="12"/>
      <c r="I71" s="12"/>
      <c r="R71" s="27"/>
      <c r="S71" s="27"/>
    </row>
    <row r="72" spans="1:21" ht="15.6">
      <c r="A72" s="47"/>
      <c r="D72" s="12"/>
      <c r="E72" s="12"/>
      <c r="F72" s="12"/>
      <c r="G72" s="12"/>
      <c r="H72" s="12"/>
      <c r="I72" s="12"/>
      <c r="R72" s="27"/>
      <c r="S72" s="27"/>
    </row>
    <row r="73" spans="1:21">
      <c r="A73" s="31"/>
      <c r="B73" s="32"/>
      <c r="C73" s="32"/>
      <c r="D73" s="32"/>
      <c r="E73" s="32"/>
      <c r="F73" s="32"/>
      <c r="G73" s="32"/>
      <c r="H73" s="14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</row>
    <row r="74" spans="1:21">
      <c r="A74" s="31"/>
      <c r="B74" s="32"/>
      <c r="C74" s="32"/>
      <c r="D74" s="32"/>
      <c r="E74" s="32"/>
      <c r="F74" s="32"/>
      <c r="G74" s="32"/>
      <c r="H74" s="14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</row>
    <row r="75" spans="1:21">
      <c r="A75" s="31"/>
      <c r="B75" s="32"/>
      <c r="C75" s="32"/>
      <c r="D75" s="32"/>
      <c r="E75" s="32"/>
      <c r="F75" s="32"/>
      <c r="G75" s="32"/>
      <c r="H75" s="14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</row>
    <row r="76" spans="1:21" ht="15.6">
      <c r="A76" s="47"/>
      <c r="B76" s="32" t="str">
        <f>IF(OR(MIN(B$36:B$54)&gt;$A16*$AC$3,SUM(B$36:B$54)=0),"",(LOG10(($A16*$AC$3)/INDEX(B$36:B$54,MATCH($A16*$AC$3,B$36:B$54)))/LOG10(INDEX(B$36:B$54,MATCH($A16*$AC$3,B$36:B$54))/INDEX(B$36:B$54,1+MATCH($A16*$AC$3,B$36:B$54))))*(INDEX($A$36:$A$54,MATCH($A16*$AC$3,B$36:B$54))-INDEX($A$36:$A$54,1+MATCH($A16*$AC$3,B$36:B$54)))+INDEX($A$36:$A$54,MATCH($A16*$AC$3,B$36:B$54)))</f>
        <v/>
      </c>
      <c r="C76" s="32"/>
      <c r="D76" s="32" t="str">
        <f t="shared" ref="D76:I76" si="11">IF(OR(MIN(D$36:D$54)&gt;$A16*$AC$3,SUM(D$36:D$54)=0),"",(LOG10(($A16*$AC$3)/INDEX(D$36:D$54,MATCH($A16*$AC$3,D$36:D$54)))/LOG10(INDEX(D$36:D$54,MATCH($A16*$AC$3,D$36:D$54))/INDEX(D$36:D$54,1+MATCH($A16*$AC$3,D$36:D$54))))*(INDEX($A$36:$A$54,MATCH($A16*$AC$3,D$36:D$54))-INDEX($A$36:$A$54,1+MATCH($A16*$AC$3,D$36:D$54)))+INDEX($A$36:$A$54,MATCH($A16*$AC$3,D$36:D$54)))</f>
        <v/>
      </c>
      <c r="E76" s="32" t="str">
        <f t="shared" si="11"/>
        <v/>
      </c>
      <c r="F76" s="32" t="str">
        <f t="shared" si="11"/>
        <v/>
      </c>
      <c r="G76" s="32" t="str">
        <f t="shared" si="11"/>
        <v/>
      </c>
      <c r="H76" s="32" t="str">
        <f t="shared" si="11"/>
        <v/>
      </c>
      <c r="I76" s="32" t="str">
        <f t="shared" si="11"/>
        <v/>
      </c>
      <c r="J76" s="32"/>
      <c r="K76" s="32" t="str">
        <f t="shared" ref="K76:U76" si="12">IF(OR(MIN(K$36:K$54)&gt;$A16*$AC$3,SUM(K$36:K$54)=0),"",(LOG10(($A16*$AC$3)/INDEX(K$36:K$54,MATCH($A16*$AC$3,K$36:K$54)))/LOG10(INDEX(K$36:K$54,MATCH($A16*$AC$3,K$36:K$54))/INDEX(K$36:K$54,1+MATCH($A16*$AC$3,K$36:K$54))))*(INDEX($A$36:$A$54,MATCH($A16*$AC$3,K$36:K$54))-INDEX($A$36:$A$54,1+MATCH($A16*$AC$3,K$36:K$54)))+INDEX($A$36:$A$54,MATCH($A16*$AC$3,K$36:K$54)))</f>
        <v/>
      </c>
      <c r="L76" s="32" t="str">
        <f t="shared" si="12"/>
        <v/>
      </c>
      <c r="M76" s="32" t="str">
        <f t="shared" si="12"/>
        <v/>
      </c>
      <c r="N76" s="32" t="str">
        <f t="shared" si="12"/>
        <v/>
      </c>
      <c r="O76" s="32" t="str">
        <f t="shared" si="12"/>
        <v/>
      </c>
      <c r="P76" s="32" t="str">
        <f t="shared" si="12"/>
        <v/>
      </c>
      <c r="Q76" s="32" t="str">
        <f t="shared" si="12"/>
        <v/>
      </c>
      <c r="R76" s="32" t="str">
        <f t="shared" si="12"/>
        <v/>
      </c>
      <c r="S76" s="32" t="str">
        <f t="shared" si="12"/>
        <v/>
      </c>
      <c r="T76" s="32" t="str">
        <f t="shared" si="12"/>
        <v/>
      </c>
      <c r="U76" s="32" t="str">
        <f t="shared" si="12"/>
        <v/>
      </c>
    </row>
    <row r="77" spans="1:21">
      <c r="A77" s="31"/>
      <c r="B77" s="32"/>
      <c r="C77" s="32"/>
      <c r="D77" s="32"/>
      <c r="E77" s="32"/>
      <c r="F77" s="32"/>
      <c r="G77" s="32"/>
      <c r="H77" s="14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</row>
    <row r="78" spans="1:21" ht="15.6">
      <c r="A78" s="47"/>
      <c r="B78" s="32" t="str">
        <f>IF(OR(MIN(B$36:B$54)&gt;$A19*$AC$3,SUM(B$36:B$54)=0),"",(LOG10(($A19*$AC$3)/INDEX(B$36:B$54,MATCH($A19*$AC$3,B$36:B$54)))/LOG10(INDEX(B$36:B$54,MATCH($A19*$AC$3,B$36:B$54))/INDEX(B$36:B$54,1+MATCH($A19*$AC$3,B$36:B$54))))*(INDEX($A$36:$A$54,MATCH($A19*$AC$3,B$36:B$54))-INDEX($A$36:$A$54,1+MATCH($A19*$AC$3,B$36:B$54)))+INDEX($A$36:$A$54,MATCH($A19*$AC$3,B$36:B$54)))</f>
        <v/>
      </c>
      <c r="C78" s="32"/>
      <c r="D78" s="32" t="str">
        <f t="shared" ref="D78:I78" si="13">IF(OR(MIN(D$36:D$54)&gt;$A19*$AC$3,SUM(D$36:D$54)=0),"",(LOG10(($A19*$AC$3)/INDEX(D$36:D$54,MATCH($A19*$AC$3,D$36:D$54)))/LOG10(INDEX(D$36:D$54,MATCH($A19*$AC$3,D$36:D$54))/INDEX(D$36:D$54,1+MATCH($A19*$AC$3,D$36:D$54))))*(INDEX($A$36:$A$54,MATCH($A19*$AC$3,D$36:D$54))-INDEX($A$36:$A$54,1+MATCH($A19*$AC$3,D$36:D$54)))+INDEX($A$36:$A$54,MATCH($A19*$AC$3,D$36:D$54)))</f>
        <v/>
      </c>
      <c r="E78" s="32" t="str">
        <f t="shared" si="13"/>
        <v/>
      </c>
      <c r="F78" s="32" t="str">
        <f t="shared" si="13"/>
        <v/>
      </c>
      <c r="G78" s="32" t="str">
        <f t="shared" si="13"/>
        <v/>
      </c>
      <c r="H78" s="32" t="str">
        <f t="shared" si="13"/>
        <v/>
      </c>
      <c r="I78" s="32" t="str">
        <f t="shared" si="13"/>
        <v/>
      </c>
      <c r="J78" s="32"/>
      <c r="K78" s="32" t="str">
        <f t="shared" ref="K78:U78" si="14">IF(OR(MIN(K$36:K$54)&gt;$A19*$AC$3,SUM(K$36:K$54)=0),"",(LOG10(($A19*$AC$3)/INDEX(K$36:K$54,MATCH($A19*$AC$3,K$36:K$54)))/LOG10(INDEX(K$36:K$54,MATCH($A19*$AC$3,K$36:K$54))/INDEX(K$36:K$54,1+MATCH($A19*$AC$3,K$36:K$54))))*(INDEX($A$36:$A$54,MATCH($A19*$AC$3,K$36:K$54))-INDEX($A$36:$A$54,1+MATCH($A19*$AC$3,K$36:K$54)))+INDEX($A$36:$A$54,MATCH($A19*$AC$3,K$36:K$54)))</f>
        <v/>
      </c>
      <c r="L78" s="32" t="str">
        <f t="shared" si="14"/>
        <v/>
      </c>
      <c r="M78" s="32" t="str">
        <f t="shared" si="14"/>
        <v/>
      </c>
      <c r="N78" s="32" t="str">
        <f t="shared" si="14"/>
        <v/>
      </c>
      <c r="O78" s="32" t="str">
        <f t="shared" si="14"/>
        <v/>
      </c>
      <c r="P78" s="32" t="str">
        <f t="shared" si="14"/>
        <v/>
      </c>
      <c r="Q78" s="32" t="str">
        <f t="shared" si="14"/>
        <v/>
      </c>
      <c r="R78" s="32" t="str">
        <f t="shared" si="14"/>
        <v/>
      </c>
      <c r="S78" s="32" t="str">
        <f t="shared" si="14"/>
        <v/>
      </c>
      <c r="T78" s="32" t="str">
        <f t="shared" si="14"/>
        <v/>
      </c>
      <c r="U78" s="32" t="str">
        <f t="shared" si="14"/>
        <v/>
      </c>
    </row>
    <row r="79" spans="1:21" ht="15.6">
      <c r="A79" s="47"/>
      <c r="D79" s="12"/>
      <c r="E79" s="12"/>
      <c r="F79" s="12"/>
      <c r="G79" s="12"/>
      <c r="H79" s="12"/>
      <c r="I79" s="12"/>
      <c r="R79" s="27"/>
      <c r="S79" s="27"/>
    </row>
    <row r="80" spans="1:21" ht="15.6">
      <c r="A80" s="47"/>
      <c r="D80" s="12"/>
      <c r="E80" s="12"/>
      <c r="F80" s="12"/>
      <c r="G80" s="12"/>
      <c r="H80" s="12"/>
      <c r="I80" s="12"/>
      <c r="R80" s="27"/>
      <c r="S80" s="27"/>
    </row>
    <row r="81" spans="1:21">
      <c r="A81" s="31"/>
      <c r="B81" s="32"/>
      <c r="C81" s="32"/>
      <c r="D81" s="32"/>
      <c r="E81" s="32"/>
      <c r="F81" s="32"/>
      <c r="G81" s="32"/>
      <c r="H81" s="14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</row>
    <row r="82" spans="1:21">
      <c r="A82" s="31"/>
      <c r="B82" s="32"/>
      <c r="C82" s="32"/>
      <c r="D82" s="32"/>
      <c r="E82" s="32"/>
      <c r="F82" s="32"/>
      <c r="G82" s="32"/>
      <c r="H82" s="14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</row>
    <row r="83" spans="1:21">
      <c r="A83" s="31"/>
      <c r="B83" s="32"/>
      <c r="C83" s="32"/>
      <c r="D83" s="32"/>
      <c r="E83" s="32"/>
      <c r="F83" s="32"/>
      <c r="G83" s="32"/>
      <c r="H83" s="14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</row>
    <row r="84" spans="1:21" ht="15.6">
      <c r="A84" s="47"/>
      <c r="B84" s="32" t="str">
        <f>IF(OR(MIN(B$36:B$54)&gt;$A24*$AC$3,SUM(B$36:B$54)=0),"",(LOG10(($A24*$AC$3)/INDEX(B$36:B$54,MATCH($A24*$AC$3,B$36:B$54)))/LOG10(INDEX(B$36:B$54,MATCH($A24*$AC$3,B$36:B$54))/INDEX(B$36:B$54,1+MATCH($A24*$AC$3,B$36:B$54))))*(INDEX($A$36:$A$54,MATCH($A24*$AC$3,B$36:B$54))-INDEX($A$36:$A$54,1+MATCH($A24*$AC$3,B$36:B$54)))+INDEX($A$36:$A$54,MATCH($A24*$AC$3,B$36:B$54)))</f>
        <v/>
      </c>
      <c r="C84" s="32"/>
      <c r="D84" s="32" t="str">
        <f t="shared" ref="D84:I84" si="15">IF(OR(MIN(D$36:D$54)&gt;$A24*$AC$3,SUM(D$36:D$54)=0),"",(LOG10(($A24*$AC$3)/INDEX(D$36:D$54,MATCH($A24*$AC$3,D$36:D$54)))/LOG10(INDEX(D$36:D$54,MATCH($A24*$AC$3,D$36:D$54))/INDEX(D$36:D$54,1+MATCH($A24*$AC$3,D$36:D$54))))*(INDEX($A$36:$A$54,MATCH($A24*$AC$3,D$36:D$54))-INDEX($A$36:$A$54,1+MATCH($A24*$AC$3,D$36:D$54)))+INDEX($A$36:$A$54,MATCH($A24*$AC$3,D$36:D$54)))</f>
        <v/>
      </c>
      <c r="E84" s="32" t="str">
        <f t="shared" si="15"/>
        <v/>
      </c>
      <c r="F84" s="32" t="str">
        <f t="shared" si="15"/>
        <v/>
      </c>
      <c r="G84" s="32" t="str">
        <f t="shared" si="15"/>
        <v/>
      </c>
      <c r="H84" s="32" t="str">
        <f t="shared" si="15"/>
        <v/>
      </c>
      <c r="I84" s="32" t="str">
        <f t="shared" si="15"/>
        <v/>
      </c>
      <c r="J84" s="32"/>
      <c r="K84" s="32" t="str">
        <f t="shared" ref="K84:U84" si="16">IF(OR(MIN(K$36:K$54)&gt;$A24*$AC$3,SUM(K$36:K$54)=0),"",(LOG10(($A24*$AC$3)/INDEX(K$36:K$54,MATCH($A24*$AC$3,K$36:K$54)))/LOG10(INDEX(K$36:K$54,MATCH($A24*$AC$3,K$36:K$54))/INDEX(K$36:K$54,1+MATCH($A24*$AC$3,K$36:K$54))))*(INDEX($A$36:$A$54,MATCH($A24*$AC$3,K$36:K$54))-INDEX($A$36:$A$54,1+MATCH($A24*$AC$3,K$36:K$54)))+INDEX($A$36:$A$54,MATCH($A24*$AC$3,K$36:K$54)))</f>
        <v/>
      </c>
      <c r="L84" s="32" t="str">
        <f t="shared" si="16"/>
        <v/>
      </c>
      <c r="M84" s="32" t="str">
        <f t="shared" si="16"/>
        <v/>
      </c>
      <c r="N84" s="32" t="str">
        <f t="shared" si="16"/>
        <v/>
      </c>
      <c r="O84" s="32" t="str">
        <f t="shared" si="16"/>
        <v/>
      </c>
      <c r="P84" s="32" t="str">
        <f t="shared" si="16"/>
        <v/>
      </c>
      <c r="Q84" s="32" t="str">
        <f t="shared" si="16"/>
        <v/>
      </c>
      <c r="R84" s="32" t="str">
        <f t="shared" si="16"/>
        <v/>
      </c>
      <c r="S84" s="32" t="str">
        <f t="shared" si="16"/>
        <v/>
      </c>
      <c r="T84" s="32" t="str">
        <f t="shared" si="16"/>
        <v/>
      </c>
      <c r="U84" s="32" t="str">
        <f t="shared" si="16"/>
        <v/>
      </c>
    </row>
    <row r="85" spans="1:21">
      <c r="A85" s="31"/>
      <c r="B85" s="32"/>
      <c r="C85" s="32"/>
      <c r="D85" s="32"/>
      <c r="E85" s="32"/>
      <c r="F85" s="32"/>
      <c r="G85" s="32"/>
      <c r="H85" s="14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</row>
    <row r="86" spans="1:21" ht="15.6">
      <c r="A86" s="47"/>
      <c r="B86" s="32" t="str">
        <f>IF(OR(MIN(B$36:B$54)&gt;$A27*$AC$3,SUM(B$36:B$54)=0),"",(LOG10(($A27*$AC$3)/INDEX(B$36:B$54,MATCH($A27*$AC$3,B$36:B$54)))/LOG10(INDEX(B$36:B$54,MATCH($A27*$AC$3,B$36:B$54))/INDEX(B$36:B$54,1+MATCH($A27*$AC$3,B$36:B$54))))*(INDEX($A$36:$A$54,MATCH($A27*$AC$3,B$36:B$54))-INDEX($A$36:$A$54,1+MATCH($A27*$AC$3,B$36:B$54)))+INDEX($A$36:$A$54,MATCH($A27*$AC$3,B$36:B$54)))</f>
        <v/>
      </c>
      <c r="C86" s="32"/>
      <c r="D86" s="32" t="str">
        <f t="shared" ref="D86:I86" si="17">IF(OR(MIN(D$36:D$54)&gt;$A27*$AC$3,SUM(D$36:D$54)=0),"",(LOG10(($A27*$AC$3)/INDEX(D$36:D$54,MATCH($A27*$AC$3,D$36:D$54)))/LOG10(INDEX(D$36:D$54,MATCH($A27*$AC$3,D$36:D$54))/INDEX(D$36:D$54,1+MATCH($A27*$AC$3,D$36:D$54))))*(INDEX($A$36:$A$54,MATCH($A27*$AC$3,D$36:D$54))-INDEX($A$36:$A$54,1+MATCH($A27*$AC$3,D$36:D$54)))+INDEX($A$36:$A$54,MATCH($A27*$AC$3,D$36:D$54)))</f>
        <v/>
      </c>
      <c r="E86" s="32" t="str">
        <f t="shared" si="17"/>
        <v/>
      </c>
      <c r="F86" s="32" t="str">
        <f t="shared" si="17"/>
        <v/>
      </c>
      <c r="G86" s="32" t="str">
        <f t="shared" si="17"/>
        <v/>
      </c>
      <c r="H86" s="32" t="str">
        <f t="shared" si="17"/>
        <v/>
      </c>
      <c r="I86" s="32" t="str">
        <f t="shared" si="17"/>
        <v/>
      </c>
      <c r="J86" s="32"/>
      <c r="K86" s="32" t="str">
        <f t="shared" ref="K86:U86" si="18">IF(OR(MIN(K$36:K$54)&gt;$A27*$AC$3,SUM(K$36:K$54)=0),"",(LOG10(($A27*$AC$3)/INDEX(K$36:K$54,MATCH($A27*$AC$3,K$36:K$54)))/LOG10(INDEX(K$36:K$54,MATCH($A27*$AC$3,K$36:K$54))/INDEX(K$36:K$54,1+MATCH($A27*$AC$3,K$36:K$54))))*(INDEX($A$36:$A$54,MATCH($A27*$AC$3,K$36:K$54))-INDEX($A$36:$A$54,1+MATCH($A27*$AC$3,K$36:K$54)))+INDEX($A$36:$A$54,MATCH($A27*$AC$3,K$36:K$54)))</f>
        <v/>
      </c>
      <c r="L86" s="32" t="str">
        <f t="shared" si="18"/>
        <v/>
      </c>
      <c r="M86" s="32" t="str">
        <f t="shared" si="18"/>
        <v/>
      </c>
      <c r="N86" s="32" t="str">
        <f t="shared" si="18"/>
        <v/>
      </c>
      <c r="O86" s="32" t="str">
        <f t="shared" si="18"/>
        <v/>
      </c>
      <c r="P86" s="32" t="str">
        <f t="shared" si="18"/>
        <v/>
      </c>
      <c r="Q86" s="32" t="str">
        <f t="shared" si="18"/>
        <v/>
      </c>
      <c r="R86" s="32" t="str">
        <f t="shared" si="18"/>
        <v/>
      </c>
      <c r="S86" s="32" t="str">
        <f t="shared" si="18"/>
        <v/>
      </c>
      <c r="T86" s="32" t="str">
        <f t="shared" si="18"/>
        <v/>
      </c>
      <c r="U86" s="32" t="str">
        <f t="shared" si="18"/>
        <v/>
      </c>
    </row>
    <row r="87" spans="1:21" ht="15.6">
      <c r="A87" s="47"/>
      <c r="D87" s="12"/>
      <c r="E87" s="12"/>
      <c r="F87" s="12"/>
      <c r="G87" s="12"/>
      <c r="H87" s="12"/>
      <c r="I87" s="12"/>
      <c r="R87" s="27"/>
      <c r="S87" s="27"/>
    </row>
    <row r="88" spans="1:21" ht="15.6">
      <c r="A88" s="47"/>
      <c r="D88" s="12"/>
      <c r="E88" s="12"/>
      <c r="F88" s="12"/>
      <c r="G88" s="12"/>
      <c r="H88" s="12"/>
      <c r="I88" s="12"/>
      <c r="R88" s="27"/>
      <c r="S88" s="27"/>
    </row>
    <row r="89" spans="1:21">
      <c r="A89" s="31"/>
      <c r="B89" s="32"/>
      <c r="C89" s="32"/>
      <c r="D89" s="32"/>
      <c r="E89" s="32"/>
      <c r="F89" s="32"/>
      <c r="G89" s="32"/>
      <c r="H89" s="14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</row>
    <row r="90" spans="1:21">
      <c r="A90" s="31"/>
      <c r="B90" s="32"/>
      <c r="C90" s="32"/>
      <c r="D90" s="32"/>
      <c r="E90" s="32"/>
      <c r="F90" s="32"/>
      <c r="G90" s="32"/>
      <c r="H90" s="14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</row>
    <row r="91" spans="1:21">
      <c r="A91" s="31"/>
      <c r="B91" s="32"/>
      <c r="C91" s="32"/>
      <c r="D91" s="32"/>
      <c r="E91" s="32"/>
      <c r="F91" s="32"/>
      <c r="G91" s="32"/>
      <c r="H91" s="14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</row>
    <row r="92" spans="1:21" ht="15.6">
      <c r="A92" s="47"/>
      <c r="B92" s="32" t="str">
        <f>IF(OR(MIN(B$36:B$54)&gt;$A32*$AC$3,SUM(B$36:B$54)=0),"",(LOG10(($A32*$AC$3)/INDEX(B$36:B$54,MATCH($A32*$AC$3,B$36:B$54)))/LOG10(INDEX(B$36:B$54,MATCH($A32*$AC$3,B$36:B$54))/INDEX(B$36:B$54,1+MATCH($A32*$AC$3,B$36:B$54))))*(INDEX($A$36:$A$54,MATCH($A32*$AC$3,B$36:B$54))-INDEX($A$36:$A$54,1+MATCH($A32*$AC$3,B$36:B$54)))+INDEX($A$36:$A$54,MATCH($A32*$AC$3,B$36:B$54)))</f>
        <v/>
      </c>
      <c r="C92" s="32"/>
      <c r="D92" s="32" t="str">
        <f t="shared" ref="D92:I92" si="19">IF(OR(MIN(D$36:D$54)&gt;$A32*$AC$3,SUM(D$36:D$54)=0),"",(LOG10(($A32*$AC$3)/INDEX(D$36:D$54,MATCH($A32*$AC$3,D$36:D$54)))/LOG10(INDEX(D$36:D$54,MATCH($A32*$AC$3,D$36:D$54))/INDEX(D$36:D$54,1+MATCH($A32*$AC$3,D$36:D$54))))*(INDEX($A$36:$A$54,MATCH($A32*$AC$3,D$36:D$54))-INDEX($A$36:$A$54,1+MATCH($A32*$AC$3,D$36:D$54)))+INDEX($A$36:$A$54,MATCH($A32*$AC$3,D$36:D$54)))</f>
        <v/>
      </c>
      <c r="E92" s="32" t="str">
        <f t="shared" si="19"/>
        <v/>
      </c>
      <c r="F92" s="32" t="str">
        <f t="shared" si="19"/>
        <v/>
      </c>
      <c r="G92" s="32" t="str">
        <f t="shared" si="19"/>
        <v/>
      </c>
      <c r="H92" s="32" t="str">
        <f t="shared" si="19"/>
        <v/>
      </c>
      <c r="I92" s="32" t="str">
        <f t="shared" si="19"/>
        <v/>
      </c>
      <c r="J92" s="32"/>
      <c r="K92" s="32" t="str">
        <f t="shared" ref="K92:U92" si="20">IF(OR(MIN(K$36:K$54)&gt;$A32*$AC$3,SUM(K$36:K$54)=0),"",(LOG10(($A32*$AC$3)/INDEX(K$36:K$54,MATCH($A32*$AC$3,K$36:K$54)))/LOG10(INDEX(K$36:K$54,MATCH($A32*$AC$3,K$36:K$54))/INDEX(K$36:K$54,1+MATCH($A32*$AC$3,K$36:K$54))))*(INDEX($A$36:$A$54,MATCH($A32*$AC$3,K$36:K$54))-INDEX($A$36:$A$54,1+MATCH($A32*$AC$3,K$36:K$54)))+INDEX($A$36:$A$54,MATCH($A32*$AC$3,K$36:K$54)))</f>
        <v/>
      </c>
      <c r="L92" s="32" t="str">
        <f t="shared" si="20"/>
        <v/>
      </c>
      <c r="M92" s="32" t="str">
        <f t="shared" si="20"/>
        <v/>
      </c>
      <c r="N92" s="32" t="str">
        <f t="shared" si="20"/>
        <v/>
      </c>
      <c r="O92" s="32" t="str">
        <f t="shared" si="20"/>
        <v/>
      </c>
      <c r="P92" s="32" t="str">
        <f t="shared" si="20"/>
        <v/>
      </c>
      <c r="Q92" s="32" t="str">
        <f t="shared" si="20"/>
        <v/>
      </c>
      <c r="R92" s="32" t="str">
        <f t="shared" si="20"/>
        <v/>
      </c>
      <c r="S92" s="32" t="str">
        <f t="shared" si="20"/>
        <v/>
      </c>
      <c r="T92" s="32" t="str">
        <f t="shared" si="20"/>
        <v/>
      </c>
      <c r="U92" s="32" t="str">
        <f t="shared" si="20"/>
        <v/>
      </c>
    </row>
    <row r="93" spans="1:21" ht="15.6">
      <c r="A93" s="47"/>
      <c r="D93" s="12"/>
      <c r="E93" s="12"/>
      <c r="F93" s="12"/>
      <c r="G93" s="12"/>
      <c r="H93" s="12"/>
      <c r="I93" s="12"/>
      <c r="R93" s="27"/>
      <c r="S93" s="27"/>
    </row>
    <row r="94" spans="1:21" ht="24.6">
      <c r="A94" s="88" t="s">
        <v>44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</row>
    <row r="95" spans="1:21" ht="69" customHeight="1">
      <c r="A95" s="6" t="s">
        <v>4</v>
      </c>
      <c r="B95" s="43" t="s">
        <v>83</v>
      </c>
      <c r="C95" s="43" t="s">
        <v>39</v>
      </c>
      <c r="D95" s="43" t="s">
        <v>45</v>
      </c>
      <c r="E95" s="43" t="s">
        <v>46</v>
      </c>
      <c r="F95" s="43" t="s">
        <v>47</v>
      </c>
      <c r="G95" s="43" t="s">
        <v>48</v>
      </c>
      <c r="H95" s="43" t="s">
        <v>49</v>
      </c>
      <c r="I95" s="43" t="s">
        <v>50</v>
      </c>
      <c r="J95" s="43" t="s">
        <v>51</v>
      </c>
      <c r="K95" s="43" t="s">
        <v>52</v>
      </c>
      <c r="L95" s="43"/>
      <c r="M95" s="43"/>
      <c r="N95" s="43"/>
      <c r="O95" s="43"/>
      <c r="P95" s="43"/>
      <c r="Q95" s="43"/>
      <c r="R95" s="43"/>
      <c r="S95" s="43"/>
      <c r="T95" s="43"/>
      <c r="U95" s="43"/>
    </row>
    <row r="96" spans="1:21">
      <c r="A96" s="8">
        <v>-6</v>
      </c>
      <c r="B96" s="35" t="e">
        <f>B36/C36</f>
        <v>#DIV/0!</v>
      </c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36"/>
      <c r="N96" s="35"/>
      <c r="O96" s="35"/>
      <c r="P96" s="28"/>
      <c r="Q96" s="28"/>
      <c r="R96" s="28"/>
      <c r="S96" s="28"/>
      <c r="T96" s="28"/>
      <c r="U96" s="28"/>
    </row>
    <row r="97" spans="1:21">
      <c r="A97" s="8">
        <f>A96+2</f>
        <v>-4</v>
      </c>
      <c r="B97" s="35" t="e">
        <f t="shared" ref="B97:B112" si="21">B37/C37</f>
        <v>#DIV/0!</v>
      </c>
      <c r="C97" s="35"/>
      <c r="D97" s="35"/>
      <c r="E97" s="35"/>
      <c r="F97" s="35"/>
      <c r="G97" s="35"/>
      <c r="H97" s="35"/>
      <c r="I97" s="35"/>
      <c r="J97" s="35"/>
      <c r="K97" s="35"/>
      <c r="L97" s="36"/>
      <c r="M97" s="36"/>
      <c r="N97" s="29"/>
      <c r="O97" s="29"/>
      <c r="P97" s="28"/>
      <c r="Q97" s="28"/>
      <c r="R97" s="28"/>
      <c r="S97" s="28"/>
      <c r="T97" s="28"/>
      <c r="U97" s="28"/>
    </row>
    <row r="98" spans="1:21">
      <c r="A98" s="8">
        <f t="shared" ref="A98:A114" si="22">A97+2</f>
        <v>-2</v>
      </c>
      <c r="B98" s="35">
        <f t="shared" si="21"/>
        <v>366.00053470037147</v>
      </c>
      <c r="C98" s="35"/>
      <c r="D98" s="35"/>
      <c r="E98" s="35"/>
      <c r="F98" s="35"/>
      <c r="G98" s="35"/>
      <c r="H98" s="35"/>
      <c r="I98" s="35"/>
      <c r="J98" s="35"/>
      <c r="K98" s="35"/>
      <c r="L98" s="36"/>
      <c r="M98" s="36"/>
      <c r="N98" s="29"/>
      <c r="O98" s="29"/>
      <c r="P98" s="28"/>
      <c r="Q98" s="28"/>
      <c r="R98" s="28"/>
      <c r="S98" s="28"/>
      <c r="T98" s="28"/>
      <c r="U98" s="28"/>
    </row>
    <row r="99" spans="1:21">
      <c r="A99" s="8">
        <f t="shared" si="22"/>
        <v>0</v>
      </c>
      <c r="B99" s="35">
        <f t="shared" si="21"/>
        <v>51.913069348459061</v>
      </c>
      <c r="C99" s="35"/>
      <c r="D99" s="35"/>
      <c r="E99" s="35"/>
      <c r="F99" s="35"/>
      <c r="G99" s="35"/>
      <c r="H99" s="35"/>
      <c r="I99" s="35"/>
      <c r="J99" s="35"/>
      <c r="K99" s="35"/>
      <c r="L99" s="36"/>
      <c r="M99" s="36"/>
      <c r="N99" s="29"/>
      <c r="O99" s="29"/>
      <c r="P99" s="28"/>
      <c r="Q99" s="28"/>
      <c r="R99" s="28"/>
      <c r="S99" s="28"/>
      <c r="T99" s="28"/>
      <c r="U99" s="28"/>
    </row>
    <row r="100" spans="1:21">
      <c r="A100" s="8">
        <f t="shared" si="22"/>
        <v>2</v>
      </c>
      <c r="B100" s="35">
        <f t="shared" si="21"/>
        <v>10.978566563839589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6"/>
      <c r="M100" s="36"/>
      <c r="N100" s="29"/>
      <c r="O100" s="29"/>
      <c r="P100" s="28"/>
      <c r="Q100" s="28"/>
      <c r="R100" s="28"/>
      <c r="S100" s="28"/>
      <c r="T100" s="28"/>
      <c r="U100" s="28"/>
    </row>
    <row r="101" spans="1:21">
      <c r="A101" s="8">
        <f t="shared" si="22"/>
        <v>4</v>
      </c>
      <c r="B101" s="35">
        <f t="shared" si="21"/>
        <v>4.0020712767442941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6"/>
      <c r="M101" s="36"/>
      <c r="N101" s="29"/>
      <c r="O101" s="29"/>
      <c r="P101" s="28"/>
      <c r="Q101" s="28"/>
      <c r="R101" s="28"/>
      <c r="S101" s="28"/>
      <c r="T101" s="28"/>
      <c r="U101" s="28"/>
    </row>
    <row r="102" spans="1:21">
      <c r="A102" s="8">
        <f t="shared" si="22"/>
        <v>6</v>
      </c>
      <c r="B102" s="35">
        <f t="shared" si="21"/>
        <v>2.6707143240797744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6"/>
      <c r="M102" s="36"/>
      <c r="N102" s="29"/>
      <c r="O102" s="29"/>
      <c r="P102" s="28"/>
      <c r="Q102" s="28"/>
      <c r="R102" s="28"/>
      <c r="S102" s="28"/>
      <c r="T102" s="28"/>
      <c r="U102" s="28"/>
    </row>
    <row r="103" spans="1:21">
      <c r="A103" s="8">
        <f t="shared" si="22"/>
        <v>8</v>
      </c>
      <c r="B103" s="35">
        <f t="shared" si="21"/>
        <v>2.3788260480666303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6"/>
      <c r="M103" s="36"/>
      <c r="N103" s="29"/>
      <c r="O103" s="29"/>
      <c r="P103" s="28"/>
      <c r="Q103" s="28"/>
      <c r="R103" s="28"/>
      <c r="S103" s="28"/>
      <c r="T103" s="28"/>
      <c r="U103" s="28"/>
    </row>
    <row r="104" spans="1:21">
      <c r="A104" s="8">
        <f t="shared" si="22"/>
        <v>10</v>
      </c>
      <c r="B104" s="35">
        <f t="shared" si="21"/>
        <v>2.1482178323799102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6"/>
      <c r="M104" s="36"/>
      <c r="N104" s="29"/>
      <c r="O104" s="29"/>
      <c r="P104" s="28"/>
      <c r="Q104" s="28"/>
      <c r="R104" s="28"/>
      <c r="S104" s="28"/>
      <c r="T104" s="28"/>
      <c r="U104" s="28"/>
    </row>
    <row r="105" spans="1:21">
      <c r="A105" s="8">
        <f t="shared" si="22"/>
        <v>12</v>
      </c>
      <c r="B105" s="35">
        <f t="shared" si="21"/>
        <v>1.8680850302116607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6"/>
      <c r="M105" s="36"/>
      <c r="N105" s="29"/>
      <c r="O105" s="29"/>
      <c r="P105" s="28"/>
      <c r="Q105" s="28"/>
      <c r="R105" s="28"/>
      <c r="S105" s="28"/>
      <c r="T105" s="28"/>
      <c r="U105" s="28"/>
    </row>
    <row r="106" spans="1:21">
      <c r="A106" s="8">
        <f t="shared" si="22"/>
        <v>14</v>
      </c>
      <c r="B106" s="35">
        <f t="shared" si="21"/>
        <v>1.6107859299927905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6"/>
      <c r="M106" s="36"/>
      <c r="N106" s="29"/>
      <c r="O106" s="29"/>
      <c r="P106" s="28"/>
      <c r="Q106" s="28"/>
      <c r="R106" s="28"/>
      <c r="S106" s="28"/>
      <c r="T106" s="28"/>
      <c r="U106" s="28"/>
    </row>
    <row r="107" spans="1:21">
      <c r="A107" s="8">
        <f t="shared" si="22"/>
        <v>16</v>
      </c>
      <c r="B107" s="35">
        <f t="shared" si="21"/>
        <v>1.3590035669570202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6"/>
      <c r="M107" s="36"/>
      <c r="N107" s="29"/>
      <c r="O107" s="29"/>
      <c r="P107" s="28"/>
      <c r="Q107" s="28"/>
      <c r="R107" s="28"/>
      <c r="S107" s="28"/>
      <c r="T107" s="28"/>
      <c r="U107" s="28"/>
    </row>
    <row r="108" spans="1:21">
      <c r="A108" s="8">
        <f t="shared" si="22"/>
        <v>18</v>
      </c>
      <c r="B108" s="35">
        <f t="shared" si="21"/>
        <v>1.1716410938927435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6"/>
      <c r="M108" s="36"/>
      <c r="N108" s="29"/>
      <c r="O108" s="29"/>
      <c r="P108" s="28"/>
      <c r="Q108" s="28"/>
      <c r="R108" s="28"/>
      <c r="S108" s="28"/>
      <c r="T108" s="28"/>
      <c r="U108" s="28"/>
    </row>
    <row r="109" spans="1:21">
      <c r="A109" s="8">
        <f t="shared" si="22"/>
        <v>20</v>
      </c>
      <c r="B109" s="35">
        <f t="shared" si="21"/>
        <v>1.0824342227672057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6"/>
      <c r="M109" s="36"/>
      <c r="N109" s="29"/>
      <c r="O109" s="29"/>
      <c r="P109" s="28"/>
      <c r="Q109" s="28"/>
      <c r="R109" s="28"/>
      <c r="S109" s="28"/>
      <c r="T109" s="28"/>
      <c r="U109" s="28"/>
    </row>
    <row r="110" spans="1:21">
      <c r="A110" s="8">
        <f t="shared" si="22"/>
        <v>22</v>
      </c>
      <c r="B110" s="35">
        <f t="shared" si="21"/>
        <v>1.0445476551531685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6"/>
      <c r="M110" s="36"/>
      <c r="N110" s="29"/>
      <c r="O110" s="29"/>
      <c r="P110" s="28"/>
      <c r="Q110" s="28"/>
      <c r="R110" s="28"/>
      <c r="S110" s="28"/>
      <c r="T110" s="28"/>
      <c r="U110" s="28"/>
    </row>
    <row r="111" spans="1:21">
      <c r="A111" s="8">
        <f t="shared" si="22"/>
        <v>24</v>
      </c>
      <c r="B111" s="35">
        <f t="shared" si="21"/>
        <v>1.0189047125677617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6"/>
      <c r="M111" s="36"/>
      <c r="N111" s="29"/>
      <c r="O111" s="29"/>
      <c r="P111" s="28"/>
      <c r="Q111" s="28"/>
      <c r="R111" s="35"/>
      <c r="S111" s="35"/>
      <c r="T111" s="35"/>
      <c r="U111" s="35"/>
    </row>
    <row r="112" spans="1:21">
      <c r="A112" s="8">
        <f t="shared" si="22"/>
        <v>26</v>
      </c>
      <c r="B112" s="35">
        <f t="shared" si="21"/>
        <v>1.005009834427782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36"/>
      <c r="N112" s="29"/>
      <c r="O112" s="29"/>
      <c r="P112" s="28"/>
      <c r="Q112" s="28"/>
      <c r="R112" s="35"/>
      <c r="S112" s="35"/>
      <c r="T112" s="35"/>
      <c r="U112" s="35"/>
    </row>
    <row r="113" spans="1:22">
      <c r="A113" s="8">
        <f t="shared" si="22"/>
        <v>28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6"/>
      <c r="M113" s="36"/>
      <c r="N113" s="29"/>
      <c r="O113" s="29"/>
      <c r="P113" s="28"/>
      <c r="Q113" s="28"/>
      <c r="R113" s="35"/>
      <c r="S113" s="35"/>
      <c r="T113" s="35"/>
      <c r="U113" s="35"/>
    </row>
    <row r="114" spans="1:22">
      <c r="A114" s="8">
        <f t="shared" si="22"/>
        <v>30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6"/>
      <c r="M114" s="36"/>
      <c r="N114" s="29"/>
      <c r="O114" s="29"/>
      <c r="P114" s="28"/>
      <c r="Q114" s="28"/>
      <c r="R114" s="35"/>
      <c r="S114" s="35"/>
      <c r="T114" s="35"/>
      <c r="U114" s="35"/>
    </row>
    <row r="115" spans="1:2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15.6">
      <c r="A117" s="48" t="s">
        <v>58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8"/>
    </row>
    <row r="118" spans="1:22" ht="15.6">
      <c r="A118" s="48" t="s">
        <v>59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8"/>
    </row>
    <row r="119" spans="1:22" ht="15.6">
      <c r="A119" s="48" t="s">
        <v>55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8"/>
    </row>
    <row r="120" spans="1:2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>
      <c r="A128" s="31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>
      <c r="A129" s="31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>
      <c r="D130" s="16"/>
      <c r="E130" s="16"/>
      <c r="F130" s="16"/>
      <c r="G130" s="16"/>
      <c r="H130" s="16"/>
      <c r="I130" s="16"/>
    </row>
    <row r="131" spans="1:22">
      <c r="D131" s="16"/>
      <c r="E131" s="16"/>
      <c r="F131" s="16"/>
      <c r="G131" s="16"/>
      <c r="H131" s="16"/>
      <c r="I131" s="16"/>
      <c r="J131" s="17"/>
      <c r="K131" s="17"/>
    </row>
    <row r="133" spans="1:22">
      <c r="J133" s="17"/>
      <c r="K133" s="17"/>
    </row>
    <row r="134" spans="1:22">
      <c r="N134" s="18"/>
      <c r="O134" s="18"/>
    </row>
    <row r="135" spans="1:22">
      <c r="J135" s="10"/>
      <c r="K135" s="10"/>
      <c r="N135" s="18"/>
      <c r="O135" s="18"/>
    </row>
    <row r="136" spans="1:22">
      <c r="N136" s="18"/>
      <c r="O136" s="18"/>
    </row>
    <row r="137" spans="1:22">
      <c r="D137" s="19"/>
      <c r="E137" s="19"/>
      <c r="F137" s="19"/>
      <c r="G137" s="19"/>
      <c r="H137" s="19"/>
      <c r="I137" s="19"/>
      <c r="J137" s="20"/>
      <c r="K137" s="20"/>
      <c r="N137" s="18"/>
      <c r="O137" s="18"/>
    </row>
    <row r="138" spans="1:22">
      <c r="D138" s="19"/>
      <c r="E138" s="19"/>
      <c r="F138" s="19"/>
      <c r="G138" s="19"/>
      <c r="H138" s="19"/>
      <c r="I138" s="19"/>
      <c r="J138" s="17"/>
      <c r="K138" s="17"/>
      <c r="N138" s="18"/>
      <c r="O138" s="18"/>
    </row>
    <row r="139" spans="1:22">
      <c r="D139" s="19"/>
      <c r="E139" s="19"/>
      <c r="F139" s="19"/>
      <c r="G139" s="19"/>
      <c r="H139" s="19"/>
      <c r="I139" s="19"/>
      <c r="J139" s="17"/>
      <c r="K139" s="17"/>
      <c r="N139" s="18"/>
      <c r="O139" s="18"/>
    </row>
    <row r="140" spans="1:22">
      <c r="D140" s="19"/>
      <c r="E140" s="19"/>
      <c r="F140" s="19"/>
      <c r="G140" s="19"/>
      <c r="H140" s="19"/>
      <c r="I140" s="19"/>
      <c r="J140" s="17"/>
      <c r="K140" s="17"/>
      <c r="N140" s="18"/>
      <c r="O140" s="18"/>
    </row>
    <row r="141" spans="1:22">
      <c r="D141" s="19"/>
      <c r="E141" s="19"/>
      <c r="F141" s="19"/>
      <c r="G141" s="19"/>
      <c r="H141" s="19"/>
      <c r="I141" s="19"/>
      <c r="J141" s="17"/>
      <c r="K141" s="17"/>
      <c r="N141" s="18"/>
      <c r="O141" s="18"/>
    </row>
    <row r="142" spans="1:22">
      <c r="D142" s="19"/>
      <c r="E142" s="19"/>
      <c r="F142" s="19"/>
      <c r="G142" s="19"/>
      <c r="H142" s="19"/>
      <c r="I142" s="19"/>
      <c r="J142" s="17"/>
      <c r="K142" s="17"/>
      <c r="N142" s="18"/>
      <c r="O142" s="18"/>
    </row>
    <row r="143" spans="1:22">
      <c r="D143" s="19"/>
      <c r="E143" s="19"/>
      <c r="F143" s="19"/>
      <c r="G143" s="19"/>
      <c r="H143" s="19"/>
      <c r="I143" s="19"/>
      <c r="J143" s="17"/>
      <c r="K143" s="17"/>
      <c r="N143" s="18"/>
      <c r="O143" s="18"/>
    </row>
    <row r="144" spans="1:22">
      <c r="D144" s="19"/>
      <c r="E144" s="19"/>
      <c r="F144" s="19"/>
      <c r="G144" s="19"/>
      <c r="H144" s="19"/>
      <c r="I144" s="19"/>
      <c r="N144" s="21"/>
      <c r="O144" s="21"/>
    </row>
    <row r="145" spans="2:21">
      <c r="B145" s="22"/>
      <c r="C145" s="22"/>
      <c r="D145" s="19"/>
      <c r="E145" s="19"/>
      <c r="F145" s="19"/>
      <c r="G145" s="19"/>
      <c r="H145" s="19"/>
      <c r="I145" s="19"/>
      <c r="L145" s="22"/>
      <c r="M145" s="22"/>
      <c r="R145" s="22"/>
      <c r="S145" s="22"/>
      <c r="T145" s="22"/>
      <c r="U145" s="22"/>
    </row>
  </sheetData>
  <mergeCells count="13">
    <mergeCell ref="R34:S34"/>
    <mergeCell ref="T34:U34"/>
    <mergeCell ref="A94:U94"/>
    <mergeCell ref="A1:U1"/>
    <mergeCell ref="A33:U33"/>
    <mergeCell ref="B34:C34"/>
    <mergeCell ref="D34:E34"/>
    <mergeCell ref="F34:G34"/>
    <mergeCell ref="H34:I34"/>
    <mergeCell ref="J34:K34"/>
    <mergeCell ref="L34:M34"/>
    <mergeCell ref="N34:O34"/>
    <mergeCell ref="P34:Q3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V145"/>
  <sheetViews>
    <sheetView topLeftCell="A73" zoomScale="98" zoomScaleNormal="98" workbookViewId="0">
      <selection activeCell="F101" sqref="F101"/>
    </sheetView>
  </sheetViews>
  <sheetFormatPr defaultColWidth="9.33203125" defaultRowHeight="13.2"/>
  <cols>
    <col min="1" max="1" width="29.44140625" style="12" customWidth="1"/>
    <col min="2" max="2" width="12.109375" style="12" bestFit="1" customWidth="1"/>
    <col min="3" max="3" width="8.6640625" style="12" customWidth="1"/>
    <col min="4" max="7" width="8.6640625" style="11" customWidth="1"/>
    <col min="8" max="9" width="10.4414062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24.6">
      <c r="A1" s="86" t="s">
        <v>66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</row>
    <row r="2" spans="1:48" ht="15.6">
      <c r="A2" s="26"/>
    </row>
    <row r="3" spans="1:48">
      <c r="A3" s="23"/>
      <c r="W3" s="34"/>
      <c r="X3" s="34"/>
      <c r="Y3" s="8"/>
      <c r="Z3" s="8"/>
      <c r="AA3" s="8"/>
      <c r="AB3" s="10" t="s">
        <v>71</v>
      </c>
      <c r="AC3" s="38">
        <v>96572400</v>
      </c>
      <c r="AD3" s="10"/>
      <c r="AE3" s="10"/>
    </row>
    <row r="4" spans="1:48">
      <c r="A4" s="24"/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72</v>
      </c>
      <c r="AC4" s="25">
        <f>AC3*A5</f>
        <v>67600680</v>
      </c>
      <c r="AD4" s="10"/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AC4*A6</f>
        <v>60840612</v>
      </c>
      <c r="AD5" s="10"/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AC5*A7</f>
        <v>57798581.399999999</v>
      </c>
      <c r="AD6" s="10"/>
    </row>
    <row r="7" spans="1:48">
      <c r="A7" s="59">
        <v>0.95</v>
      </c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4.6">
      <c r="A33" s="86" t="s">
        <v>53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 s="7" customFormat="1" ht="72.75" customHeight="1">
      <c r="A34" s="6" t="s">
        <v>4</v>
      </c>
      <c r="B34" s="90" t="s">
        <v>83</v>
      </c>
      <c r="C34" s="91"/>
      <c r="D34" s="92" t="s">
        <v>39</v>
      </c>
      <c r="E34" s="93"/>
      <c r="F34" s="92" t="s">
        <v>13</v>
      </c>
      <c r="G34" s="93"/>
      <c r="H34" s="92" t="s">
        <v>14</v>
      </c>
      <c r="I34" s="93"/>
      <c r="J34" s="92" t="s">
        <v>15</v>
      </c>
      <c r="K34" s="93"/>
      <c r="L34" s="90" t="s">
        <v>16</v>
      </c>
      <c r="M34" s="91"/>
      <c r="N34" s="90" t="s">
        <v>17</v>
      </c>
      <c r="O34" s="91"/>
      <c r="P34" s="90" t="s">
        <v>18</v>
      </c>
      <c r="Q34" s="91"/>
      <c r="R34" s="90" t="s">
        <v>19</v>
      </c>
      <c r="S34" s="91"/>
      <c r="T34" s="90" t="s">
        <v>42</v>
      </c>
      <c r="U34" s="91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</row>
    <row r="35" spans="1:43" s="7" customFormat="1" ht="69" customHeight="1">
      <c r="A35" s="6"/>
      <c r="B35" s="43" t="s">
        <v>40</v>
      </c>
      <c r="C35" s="43" t="s">
        <v>41</v>
      </c>
      <c r="D35" s="43" t="s">
        <v>40</v>
      </c>
      <c r="E35" s="43" t="s">
        <v>41</v>
      </c>
      <c r="F35" s="43" t="s">
        <v>40</v>
      </c>
      <c r="G35" s="43" t="s">
        <v>41</v>
      </c>
      <c r="H35" s="43" t="s">
        <v>40</v>
      </c>
      <c r="I35" s="43" t="s">
        <v>41</v>
      </c>
      <c r="J35" s="43" t="s">
        <v>40</v>
      </c>
      <c r="K35" s="43" t="s">
        <v>41</v>
      </c>
      <c r="L35" s="43" t="s">
        <v>40</v>
      </c>
      <c r="M35" s="43" t="s">
        <v>41</v>
      </c>
      <c r="N35" s="43" t="s">
        <v>40</v>
      </c>
      <c r="O35" s="43" t="s">
        <v>41</v>
      </c>
      <c r="P35" s="43" t="s">
        <v>40</v>
      </c>
      <c r="Q35" s="43" t="s">
        <v>41</v>
      </c>
      <c r="R35" s="43" t="s">
        <v>40</v>
      </c>
      <c r="S35" s="43" t="s">
        <v>41</v>
      </c>
      <c r="T35" s="43" t="s">
        <v>40</v>
      </c>
      <c r="U35" s="43" t="s">
        <v>41</v>
      </c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</row>
    <row r="36" spans="1:43">
      <c r="A36" s="8">
        <v>-6</v>
      </c>
      <c r="B36" s="12">
        <v>3931360</v>
      </c>
      <c r="C36" s="12">
        <v>53487.9</v>
      </c>
      <c r="D36" s="29"/>
      <c r="E36" s="29"/>
      <c r="F36" s="46"/>
      <c r="G36" s="46"/>
      <c r="H36" s="29"/>
      <c r="I36" s="29"/>
      <c r="J36" s="29"/>
      <c r="K36" s="29"/>
      <c r="L36" s="35"/>
      <c r="M36" s="35"/>
      <c r="N36" s="35"/>
      <c r="O36" s="35"/>
      <c r="P36" s="35"/>
      <c r="Q36" s="35"/>
      <c r="R36" s="35"/>
      <c r="S36" s="35"/>
      <c r="T36" s="35"/>
      <c r="U36" s="35"/>
    </row>
    <row r="37" spans="1:43">
      <c r="A37" s="8">
        <f>A36+2</f>
        <v>-4</v>
      </c>
      <c r="B37" s="25">
        <v>14869600</v>
      </c>
      <c r="C37" s="12">
        <v>240696</v>
      </c>
      <c r="D37" s="29"/>
      <c r="E37" s="29"/>
      <c r="F37" s="46"/>
      <c r="G37" s="46"/>
      <c r="H37" s="29"/>
      <c r="I37" s="29"/>
      <c r="J37" s="29"/>
      <c r="K37" s="29"/>
      <c r="L37" s="35"/>
      <c r="M37" s="35"/>
      <c r="N37" s="35"/>
      <c r="O37" s="35"/>
      <c r="P37" s="35"/>
      <c r="Q37" s="35"/>
      <c r="R37" s="35"/>
      <c r="S37" s="35"/>
      <c r="T37" s="35"/>
      <c r="U37" s="35"/>
    </row>
    <row r="38" spans="1:43">
      <c r="A38" s="8">
        <f t="shared" ref="A38:A52" si="0">A37+2</f>
        <v>-2</v>
      </c>
      <c r="B38" s="25">
        <v>29150900</v>
      </c>
      <c r="C38" s="12">
        <v>962782</v>
      </c>
      <c r="D38" s="29"/>
      <c r="E38" s="29"/>
      <c r="F38" s="46"/>
      <c r="G38" s="46"/>
      <c r="H38" s="29"/>
      <c r="I38" s="29"/>
      <c r="J38" s="29"/>
      <c r="K38" s="29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 t="shared" si="0"/>
        <v>0</v>
      </c>
      <c r="B39" s="25">
        <v>38939200</v>
      </c>
      <c r="C39" s="12">
        <v>6097620</v>
      </c>
      <c r="D39" s="29"/>
      <c r="E39" s="29"/>
      <c r="F39" s="46"/>
      <c r="G39" s="46"/>
      <c r="H39" s="29"/>
      <c r="I39" s="29"/>
      <c r="J39" s="29"/>
      <c r="K39" s="29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si="0"/>
        <v>2</v>
      </c>
      <c r="B40" s="25">
        <v>48834500</v>
      </c>
      <c r="C40" s="25">
        <v>20619600</v>
      </c>
      <c r="D40" s="29"/>
      <c r="E40" s="29"/>
      <c r="F40" s="46"/>
      <c r="G40" s="46"/>
      <c r="H40" s="29"/>
      <c r="I40" s="29"/>
      <c r="J40" s="29"/>
      <c r="K40" s="29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4</v>
      </c>
      <c r="B41" s="25">
        <v>62046000</v>
      </c>
      <c r="C41" s="25">
        <v>32413700</v>
      </c>
      <c r="D41" s="29"/>
      <c r="E41" s="29"/>
      <c r="F41" s="46"/>
      <c r="G41" s="46"/>
      <c r="H41" s="29"/>
      <c r="I41" s="29"/>
      <c r="J41" s="29"/>
      <c r="K41" s="29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6</v>
      </c>
      <c r="B42" s="25">
        <v>76220300</v>
      </c>
      <c r="C42" s="25">
        <v>42041500</v>
      </c>
      <c r="D42" s="29"/>
      <c r="E42" s="29"/>
      <c r="F42" s="46"/>
      <c r="G42" s="46"/>
      <c r="H42" s="29"/>
      <c r="I42" s="29"/>
      <c r="J42" s="29"/>
      <c r="K42" s="29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8</v>
      </c>
      <c r="B43" s="25">
        <v>89191100</v>
      </c>
      <c r="C43" s="25">
        <v>49048400</v>
      </c>
      <c r="D43" s="29"/>
      <c r="E43" s="29"/>
      <c r="F43" s="46"/>
      <c r="G43" s="46"/>
      <c r="H43" s="29"/>
      <c r="I43" s="29"/>
      <c r="J43" s="29"/>
      <c r="K43" s="29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10</v>
      </c>
      <c r="B44" s="11">
        <v>93791000</v>
      </c>
      <c r="C44" s="63">
        <v>61404100</v>
      </c>
      <c r="D44" s="29"/>
      <c r="E44" s="29"/>
      <c r="F44" s="46"/>
      <c r="G44" s="46"/>
      <c r="H44" s="29"/>
      <c r="I44" s="29"/>
      <c r="J44" s="29"/>
      <c r="K44" s="29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12</v>
      </c>
      <c r="B45" s="11">
        <v>96572400</v>
      </c>
      <c r="C45" s="63">
        <v>77985400</v>
      </c>
      <c r="D45" s="29"/>
      <c r="E45" s="29"/>
      <c r="F45" s="46"/>
      <c r="G45" s="46"/>
      <c r="H45" s="29"/>
      <c r="I45" s="29"/>
      <c r="J45" s="29"/>
      <c r="K45" s="29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14</v>
      </c>
      <c r="B46" s="11">
        <v>96572400</v>
      </c>
      <c r="C46" s="63">
        <v>88656200</v>
      </c>
      <c r="D46" s="29"/>
      <c r="E46" s="29"/>
      <c r="F46" s="46"/>
      <c r="G46" s="46"/>
      <c r="H46" s="29"/>
      <c r="I46" s="29"/>
      <c r="J46" s="29"/>
      <c r="K46" s="29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16</v>
      </c>
      <c r="B47" s="11">
        <v>96572400</v>
      </c>
      <c r="C47" s="63">
        <v>93523600</v>
      </c>
      <c r="D47" s="29"/>
      <c r="E47" s="29"/>
      <c r="F47" s="46"/>
      <c r="G47" s="46"/>
      <c r="H47" s="29"/>
      <c r="I47" s="29"/>
      <c r="J47" s="29"/>
      <c r="K47" s="29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18</v>
      </c>
      <c r="B48" s="11">
        <v>96572400</v>
      </c>
      <c r="C48" s="63">
        <v>95582900</v>
      </c>
      <c r="D48" s="29"/>
      <c r="E48" s="29"/>
      <c r="F48" s="46"/>
      <c r="G48" s="46"/>
      <c r="H48" s="29"/>
      <c r="I48" s="29"/>
      <c r="J48" s="29"/>
      <c r="K48" s="29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21">
      <c r="A49" s="8">
        <f t="shared" si="0"/>
        <v>20</v>
      </c>
      <c r="B49" s="11">
        <v>96572400</v>
      </c>
      <c r="C49" s="63">
        <v>96572400</v>
      </c>
      <c r="D49" s="29"/>
      <c r="E49" s="29"/>
      <c r="F49" s="46"/>
      <c r="G49" s="46"/>
      <c r="H49" s="29"/>
      <c r="I49" s="29"/>
      <c r="J49" s="29"/>
      <c r="K49" s="29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21">
      <c r="A50" s="8">
        <f t="shared" si="0"/>
        <v>22</v>
      </c>
      <c r="B50" s="11">
        <v>96572400</v>
      </c>
      <c r="C50" s="63">
        <v>96572400</v>
      </c>
      <c r="D50" s="29"/>
      <c r="E50" s="29"/>
      <c r="F50" s="46"/>
      <c r="G50" s="46"/>
      <c r="H50" s="29"/>
      <c r="I50" s="29"/>
      <c r="J50" s="29"/>
      <c r="K50" s="29"/>
      <c r="L50" s="36"/>
      <c r="M50" s="36"/>
      <c r="N50" s="35"/>
      <c r="O50" s="35"/>
      <c r="P50" s="35"/>
      <c r="Q50" s="35"/>
      <c r="R50" s="35"/>
      <c r="S50" s="35"/>
      <c r="T50" s="35"/>
      <c r="U50" s="35"/>
    </row>
    <row r="51" spans="1:21">
      <c r="A51" s="8">
        <f t="shared" si="0"/>
        <v>24</v>
      </c>
      <c r="B51" s="11">
        <v>96572400</v>
      </c>
      <c r="C51" s="63">
        <v>96572400</v>
      </c>
      <c r="D51" s="29"/>
      <c r="E51" s="29"/>
      <c r="F51" s="46"/>
      <c r="G51" s="46"/>
      <c r="H51" s="29"/>
      <c r="I51" s="29"/>
      <c r="J51" s="29"/>
      <c r="K51" s="29"/>
      <c r="L51" s="36"/>
      <c r="M51" s="36"/>
      <c r="N51" s="35"/>
      <c r="O51" s="35"/>
      <c r="P51" s="35"/>
      <c r="Q51" s="35"/>
      <c r="R51" s="35"/>
      <c r="S51" s="35"/>
      <c r="T51" s="35"/>
      <c r="U51" s="35"/>
    </row>
    <row r="52" spans="1:21">
      <c r="A52" s="8">
        <f t="shared" si="0"/>
        <v>26</v>
      </c>
      <c r="B52" s="11">
        <v>96572400</v>
      </c>
      <c r="C52" s="63">
        <v>96572400</v>
      </c>
      <c r="D52" s="29"/>
      <c r="E52" s="29"/>
      <c r="F52" s="46"/>
      <c r="G52" s="46"/>
      <c r="H52" s="29"/>
      <c r="I52" s="29"/>
      <c r="J52" s="29"/>
      <c r="K52" s="29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21" ht="12" customHeight="1">
      <c r="A53" s="8">
        <f>A52+2</f>
        <v>28</v>
      </c>
      <c r="B53" s="35"/>
      <c r="C53" s="40"/>
      <c r="D53" s="29"/>
      <c r="E53" s="29"/>
      <c r="F53" s="46"/>
      <c r="G53" s="46"/>
      <c r="H53" s="29"/>
      <c r="I53" s="29"/>
      <c r="J53" s="29"/>
      <c r="K53" s="29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21" ht="12" customHeight="1">
      <c r="A54" s="8">
        <f>A53+2</f>
        <v>30</v>
      </c>
      <c r="B54" s="35"/>
      <c r="C54" s="40"/>
      <c r="D54" s="29"/>
      <c r="E54" s="29"/>
      <c r="F54" s="46"/>
      <c r="G54" s="46"/>
      <c r="H54" s="29"/>
      <c r="I54" s="29"/>
      <c r="J54" s="29"/>
      <c r="K54" s="29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2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2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ht="15.6">
      <c r="A57" s="48" t="s">
        <v>56</v>
      </c>
      <c r="B57" s="49">
        <f t="shared" ref="B57:C59" si="1">IF(OR(MIN(B$36:B$54)&gt;$A5*$AC$3,SUM(B$36:B$54)=0),"",(LOG10(($A5*$AC$3)/INDEX(B$36:B$54,MATCH($A5*$AC$3,B$36:B$54)))/LOG10(INDEX(B$36:B$54,MATCH($A5*$AC$3,B$36:B$54))/INDEX(B$36:B$54,1+MATCH($A5*$AC$3,B$36:B$54))))*(INDEX($A$36:$A$54,MATCH($A5*$AC$3,B$36:B$54))-INDEX($A$36:$A$54,1+MATCH($A5*$AC$3,B$36:B$54)))+INDEX($A$36:$A$54,MATCH($A5*$AC$3,B$36:B$54)))</f>
        <v>4.8334508138517833</v>
      </c>
      <c r="C57" s="49">
        <f t="shared" si="1"/>
        <v>10.804379303889551</v>
      </c>
      <c r="D57" s="49"/>
      <c r="E57" s="49"/>
      <c r="F57" s="49" t="str">
        <f t="shared" ref="F57:U57" si="2">IF(OR(MIN(F$36:F$54)&gt;$A5*$AC$3,SUM(F$36:F$54)=0),"",(LOG10(($A5*$AC$3)/INDEX(F$36:F$54,MATCH($A5*$AC$3,F$36:F$54)))/LOG10(INDEX(F$36:F$54,MATCH($A5*$AC$3,F$36:F$54))/INDEX(F$36:F$54,1+MATCH($A5*$AC$3,F$36:F$54))))*(INDEX($A$36:$A$54,MATCH($A5*$AC$3,F$36:F$54))-INDEX($A$36:$A$54,1+MATCH($A5*$AC$3,F$36:F$54)))+INDEX($A$36:$A$54,MATCH($A5*$AC$3,F$36:F$54)))</f>
        <v/>
      </c>
      <c r="G57" s="49" t="str">
        <f t="shared" si="2"/>
        <v/>
      </c>
      <c r="H57" s="49" t="str">
        <f t="shared" si="2"/>
        <v/>
      </c>
      <c r="I57" s="49" t="str">
        <f t="shared" si="2"/>
        <v/>
      </c>
      <c r="J57" s="49" t="str">
        <f t="shared" si="2"/>
        <v/>
      </c>
      <c r="K57" s="49" t="str">
        <f t="shared" si="2"/>
        <v/>
      </c>
      <c r="L57" s="49" t="str">
        <f t="shared" si="2"/>
        <v/>
      </c>
      <c r="M57" s="49" t="str">
        <f t="shared" si="2"/>
        <v/>
      </c>
      <c r="N57" s="49" t="str">
        <f t="shared" si="2"/>
        <v/>
      </c>
      <c r="O57" s="49" t="str">
        <f t="shared" si="2"/>
        <v/>
      </c>
      <c r="P57" s="49" t="str">
        <f t="shared" si="2"/>
        <v/>
      </c>
      <c r="Q57" s="49" t="str">
        <f t="shared" si="2"/>
        <v/>
      </c>
      <c r="R57" s="49" t="str">
        <f t="shared" si="2"/>
        <v/>
      </c>
      <c r="S57" s="49" t="str">
        <f t="shared" si="2"/>
        <v/>
      </c>
      <c r="T57" s="49" t="str">
        <f t="shared" si="2"/>
        <v/>
      </c>
      <c r="U57" s="49" t="str">
        <f t="shared" si="2"/>
        <v/>
      </c>
    </row>
    <row r="58" spans="1:21" ht="15.6">
      <c r="A58" s="48" t="s">
        <v>57</v>
      </c>
      <c r="B58" s="49">
        <f t="shared" si="1"/>
        <v>7.6710375484853115</v>
      </c>
      <c r="C58" s="49">
        <f t="shared" si="1"/>
        <v>13.690692036199604</v>
      </c>
      <c r="D58" s="49"/>
      <c r="E58" s="49"/>
      <c r="F58" s="49" t="str">
        <f t="shared" ref="F58:U58" si="3">IF(OR(MIN(F$36:F$54)&gt;$A6*$AC$3,SUM(F$36:F$54)=0),"",(LOG10(($A6*$AC$3)/INDEX(F$36:F$54,MATCH($A6*$AC$3,F$36:F$54)))/LOG10(INDEX(F$36:F$54,MATCH($A6*$AC$3,F$36:F$54))/INDEX(F$36:F$54,1+MATCH($A6*$AC$3,F$36:F$54))))*(INDEX($A$36:$A$54,MATCH($A6*$AC$3,F$36:F$54))-INDEX($A$36:$A$54,1+MATCH($A6*$AC$3,F$36:F$54)))+INDEX($A$36:$A$54,MATCH($A6*$AC$3,F$36:F$54)))</f>
        <v/>
      </c>
      <c r="G58" s="49" t="str">
        <f t="shared" si="3"/>
        <v/>
      </c>
      <c r="H58" s="49" t="str">
        <f t="shared" si="3"/>
        <v/>
      </c>
      <c r="I58" s="49" t="str">
        <f t="shared" si="3"/>
        <v/>
      </c>
      <c r="J58" s="49" t="str">
        <f t="shared" si="3"/>
        <v/>
      </c>
      <c r="K58" s="49" t="str">
        <f t="shared" si="3"/>
        <v/>
      </c>
      <c r="L58" s="49" t="str">
        <f t="shared" si="3"/>
        <v/>
      </c>
      <c r="M58" s="49" t="str">
        <f t="shared" si="3"/>
        <v/>
      </c>
      <c r="N58" s="49" t="str">
        <f t="shared" si="3"/>
        <v/>
      </c>
      <c r="O58" s="49" t="str">
        <f t="shared" si="3"/>
        <v/>
      </c>
      <c r="P58" s="49" t="str">
        <f t="shared" si="3"/>
        <v/>
      </c>
      <c r="Q58" s="49" t="str">
        <f t="shared" si="3"/>
        <v/>
      </c>
      <c r="R58" s="49" t="str">
        <f t="shared" si="3"/>
        <v/>
      </c>
      <c r="S58" s="49" t="str">
        <f t="shared" si="3"/>
        <v/>
      </c>
      <c r="T58" s="49" t="str">
        <f t="shared" si="3"/>
        <v/>
      </c>
      <c r="U58" s="49" t="str">
        <f t="shared" si="3"/>
        <v/>
      </c>
    </row>
    <row r="59" spans="1:21" ht="15.6">
      <c r="A59" s="48" t="s">
        <v>54</v>
      </c>
      <c r="B59" s="49">
        <f t="shared" si="1"/>
        <v>9.1222809735726393</v>
      </c>
      <c r="C59" s="49">
        <f t="shared" si="1"/>
        <v>15.2810142327825</v>
      </c>
      <c r="D59" s="49"/>
      <c r="E59" s="49"/>
      <c r="F59" s="49" t="str">
        <f t="shared" ref="F59:U59" si="4">IF(OR(MIN(F$36:F$54)&gt;$A7*$AC$3,SUM(F$36:F$54)=0),"",(LOG10(($A7*$AC$3)/INDEX(F$36:F$54,MATCH($A7*$AC$3,F$36:F$54)))/LOG10(INDEX(F$36:F$54,MATCH($A7*$AC$3,F$36:F$54))/INDEX(F$36:F$54,1+MATCH($A7*$AC$3,F$36:F$54))))*(INDEX($A$36:$A$54,MATCH($A7*$AC$3,F$36:F$54))-INDEX($A$36:$A$54,1+MATCH($A7*$AC$3,F$36:F$54)))+INDEX($A$36:$A$54,MATCH($A7*$AC$3,F$36:F$54)))</f>
        <v/>
      </c>
      <c r="G59" s="49" t="str">
        <f t="shared" si="4"/>
        <v/>
      </c>
      <c r="H59" s="49" t="str">
        <f t="shared" si="4"/>
        <v/>
      </c>
      <c r="I59" s="49" t="str">
        <f t="shared" si="4"/>
        <v/>
      </c>
      <c r="J59" s="49" t="str">
        <f t="shared" si="4"/>
        <v/>
      </c>
      <c r="K59" s="49" t="str">
        <f t="shared" si="4"/>
        <v/>
      </c>
      <c r="L59" s="49" t="str">
        <f t="shared" si="4"/>
        <v/>
      </c>
      <c r="M59" s="49" t="str">
        <f t="shared" si="4"/>
        <v/>
      </c>
      <c r="N59" s="49" t="str">
        <f t="shared" si="4"/>
        <v/>
      </c>
      <c r="O59" s="49" t="str">
        <f t="shared" si="4"/>
        <v/>
      </c>
      <c r="P59" s="49" t="str">
        <f t="shared" si="4"/>
        <v/>
      </c>
      <c r="Q59" s="49" t="str">
        <f t="shared" si="4"/>
        <v/>
      </c>
      <c r="R59" s="49" t="str">
        <f t="shared" si="4"/>
        <v/>
      </c>
      <c r="S59" s="49" t="str">
        <f t="shared" si="4"/>
        <v/>
      </c>
      <c r="T59" s="49" t="str">
        <f t="shared" si="4"/>
        <v/>
      </c>
      <c r="U59" s="49" t="str">
        <f t="shared" si="4"/>
        <v/>
      </c>
    </row>
    <row r="60" spans="1:21">
      <c r="A60" s="31"/>
      <c r="B60" s="32"/>
      <c r="C60" s="32"/>
      <c r="D60" s="32"/>
      <c r="E60" s="32"/>
      <c r="F60" s="32"/>
      <c r="G60" s="32"/>
      <c r="H60" s="14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</row>
    <row r="61" spans="1:21">
      <c r="A61" s="31"/>
      <c r="B61" s="32"/>
      <c r="C61" s="32"/>
      <c r="D61" s="32"/>
      <c r="E61" s="32"/>
      <c r="F61" s="32"/>
      <c r="G61" s="32"/>
      <c r="H61" s="14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</row>
    <row r="62" spans="1:21" ht="15.6">
      <c r="A62" s="47"/>
      <c r="B62" s="32" t="str">
        <f>IF(OR(MIN(B$36:B$54)&gt;$A3*$AC$3,SUM(B$36:B$54)=0),"",(LOG10(($A3*$AC$3)/INDEX(B$36:B$54,MATCH($A3*$AC$3,B$36:B$54)))/LOG10(INDEX(B$36:B$54,MATCH($A3*$AC$3,B$36:B$54))/INDEX(B$36:B$54,1+MATCH($A3*$AC$3,B$36:B$54))))*(INDEX($A$36:$A$54,MATCH($A3*$AC$3,B$36:B$54))-INDEX($A$36:$A$54,1+MATCH($A3*$AC$3,B$36:B$54)))+INDEX($A$36:$A$54,MATCH($A3*$AC$3,B$36:B$54)))</f>
        <v/>
      </c>
      <c r="C62" s="32"/>
      <c r="D62" s="32" t="str">
        <f t="shared" ref="D62:I62" si="5">IF(OR(MIN(D$36:D$54)&gt;$A3*$AC$3,SUM(D$36:D$54)=0),"",(LOG10(($A3*$AC$3)/INDEX(D$36:D$54,MATCH($A3*$AC$3,D$36:D$54)))/LOG10(INDEX(D$36:D$54,MATCH($A3*$AC$3,D$36:D$54))/INDEX(D$36:D$54,1+MATCH($A3*$AC$3,D$36:D$54))))*(INDEX($A$36:$A$54,MATCH($A3*$AC$3,D$36:D$54))-INDEX($A$36:$A$54,1+MATCH($A3*$AC$3,D$36:D$54)))+INDEX($A$36:$A$54,MATCH($A3*$AC$3,D$36:D$54)))</f>
        <v/>
      </c>
      <c r="E62" s="32" t="str">
        <f t="shared" si="5"/>
        <v/>
      </c>
      <c r="F62" s="32" t="str">
        <f t="shared" si="5"/>
        <v/>
      </c>
      <c r="G62" s="32" t="str">
        <f t="shared" si="5"/>
        <v/>
      </c>
      <c r="H62" s="32" t="str">
        <f t="shared" si="5"/>
        <v/>
      </c>
      <c r="I62" s="32" t="str">
        <f t="shared" si="5"/>
        <v/>
      </c>
      <c r="J62" s="32"/>
      <c r="K62" s="32" t="str">
        <f t="shared" ref="K62:U62" si="6">IF(OR(MIN(K$36:K$54)&gt;$A3*$AC$3,SUM(K$36:K$54)=0),"",(LOG10(($A3*$AC$3)/INDEX(K$36:K$54,MATCH($A3*$AC$3,K$36:K$54)))/LOG10(INDEX(K$36:K$54,MATCH($A3*$AC$3,K$36:K$54))/INDEX(K$36:K$54,1+MATCH($A3*$AC$3,K$36:K$54))))*(INDEX($A$36:$A$54,MATCH($A3*$AC$3,K$36:K$54))-INDEX($A$36:$A$54,1+MATCH($A3*$AC$3,K$36:K$54)))+INDEX($A$36:$A$54,MATCH($A3*$AC$3,K$36:K$54)))</f>
        <v/>
      </c>
      <c r="L62" s="32" t="str">
        <f t="shared" si="6"/>
        <v/>
      </c>
      <c r="M62" s="32" t="str">
        <f t="shared" si="6"/>
        <v/>
      </c>
      <c r="N62" s="32" t="str">
        <f t="shared" si="6"/>
        <v/>
      </c>
      <c r="O62" s="32" t="str">
        <f t="shared" si="6"/>
        <v/>
      </c>
      <c r="P62" s="32" t="str">
        <f t="shared" si="6"/>
        <v/>
      </c>
      <c r="Q62" s="32" t="str">
        <f t="shared" si="6"/>
        <v/>
      </c>
      <c r="R62" s="32" t="str">
        <f t="shared" si="6"/>
        <v/>
      </c>
      <c r="S62" s="32" t="str">
        <f t="shared" si="6"/>
        <v/>
      </c>
      <c r="T62" s="32" t="str">
        <f t="shared" si="6"/>
        <v/>
      </c>
      <c r="U62" s="32" t="str">
        <f t="shared" si="6"/>
        <v/>
      </c>
    </row>
    <row r="63" spans="1:21" ht="15.6">
      <c r="A63" s="47"/>
      <c r="D63" s="12"/>
      <c r="E63" s="12"/>
      <c r="F63" s="12"/>
      <c r="G63" s="12"/>
      <c r="H63" s="12"/>
      <c r="I63" s="12"/>
      <c r="R63" s="27"/>
      <c r="S63" s="27"/>
    </row>
    <row r="64" spans="1:21" ht="15.6">
      <c r="A64" s="47"/>
      <c r="D64" s="12"/>
      <c r="E64" s="12"/>
      <c r="F64" s="12"/>
      <c r="G64" s="12"/>
      <c r="H64" s="12"/>
      <c r="I64" s="12"/>
      <c r="R64" s="27"/>
      <c r="S64" s="27"/>
    </row>
    <row r="65" spans="1:21">
      <c r="A65" s="31"/>
      <c r="B65" s="32"/>
      <c r="C65" s="32"/>
      <c r="D65" s="32"/>
      <c r="E65" s="32"/>
      <c r="F65" s="32"/>
      <c r="G65" s="32"/>
      <c r="H65" s="14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</row>
    <row r="66" spans="1:21">
      <c r="A66" s="31"/>
      <c r="B66" s="32"/>
      <c r="C66" s="32"/>
      <c r="D66" s="32"/>
      <c r="E66" s="32"/>
      <c r="F66" s="32"/>
      <c r="G66" s="32"/>
      <c r="H66" s="14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</row>
    <row r="67" spans="1:21">
      <c r="A67" s="31"/>
      <c r="B67" s="32"/>
      <c r="C67" s="32"/>
      <c r="D67" s="32"/>
      <c r="E67" s="32"/>
      <c r="F67" s="32"/>
      <c r="G67" s="32"/>
      <c r="H67" s="14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</row>
    <row r="68" spans="1:21" ht="15.6">
      <c r="A68" s="47"/>
      <c r="B68" s="32" t="str">
        <f>IF(OR(MIN(B$36:B$54)&gt;$A8*$AC$3,SUM(B$36:B$54)=0),"",(LOG10(($A8*$AC$3)/INDEX(B$36:B$54,MATCH($A8*$AC$3,B$36:B$54)))/LOG10(INDEX(B$36:B$54,MATCH($A8*$AC$3,B$36:B$54))/INDEX(B$36:B$54,1+MATCH($A8*$AC$3,B$36:B$54))))*(INDEX($A$36:$A$54,MATCH($A8*$AC$3,B$36:B$54))-INDEX($A$36:$A$54,1+MATCH($A8*$AC$3,B$36:B$54)))+INDEX($A$36:$A$54,MATCH($A8*$AC$3,B$36:B$54)))</f>
        <v/>
      </c>
      <c r="C68" s="32"/>
      <c r="D68" s="32" t="str">
        <f t="shared" ref="D68:I68" si="7">IF(OR(MIN(D$36:D$54)&gt;$A8*$AC$3,SUM(D$36:D$54)=0),"",(LOG10(($A8*$AC$3)/INDEX(D$36:D$54,MATCH($A8*$AC$3,D$36:D$54)))/LOG10(INDEX(D$36:D$54,MATCH($A8*$AC$3,D$36:D$54))/INDEX(D$36:D$54,1+MATCH($A8*$AC$3,D$36:D$54))))*(INDEX($A$36:$A$54,MATCH($A8*$AC$3,D$36:D$54))-INDEX($A$36:$A$54,1+MATCH($A8*$AC$3,D$36:D$54)))+INDEX($A$36:$A$54,MATCH($A8*$AC$3,D$36:D$54)))</f>
        <v/>
      </c>
      <c r="E68" s="32" t="str">
        <f t="shared" si="7"/>
        <v/>
      </c>
      <c r="F68" s="32" t="str">
        <f t="shared" si="7"/>
        <v/>
      </c>
      <c r="G68" s="32" t="str">
        <f t="shared" si="7"/>
        <v/>
      </c>
      <c r="H68" s="32" t="str">
        <f t="shared" si="7"/>
        <v/>
      </c>
      <c r="I68" s="32" t="str">
        <f t="shared" si="7"/>
        <v/>
      </c>
      <c r="J68" s="32"/>
      <c r="K68" s="32" t="str">
        <f t="shared" ref="K68:U68" si="8">IF(OR(MIN(K$36:K$54)&gt;$A8*$AC$3,SUM(K$36:K$54)=0),"",(LOG10(($A8*$AC$3)/INDEX(K$36:K$54,MATCH($A8*$AC$3,K$36:K$54)))/LOG10(INDEX(K$36:K$54,MATCH($A8*$AC$3,K$36:K$54))/INDEX(K$36:K$54,1+MATCH($A8*$AC$3,K$36:K$54))))*(INDEX($A$36:$A$54,MATCH($A8*$AC$3,K$36:K$54))-INDEX($A$36:$A$54,1+MATCH($A8*$AC$3,K$36:K$54)))+INDEX($A$36:$A$54,MATCH($A8*$AC$3,K$36:K$54)))</f>
        <v/>
      </c>
      <c r="L68" s="32" t="str">
        <f t="shared" si="8"/>
        <v/>
      </c>
      <c r="M68" s="32" t="str">
        <f t="shared" si="8"/>
        <v/>
      </c>
      <c r="N68" s="32" t="str">
        <f t="shared" si="8"/>
        <v/>
      </c>
      <c r="O68" s="32" t="str">
        <f t="shared" si="8"/>
        <v/>
      </c>
      <c r="P68" s="32" t="str">
        <f t="shared" si="8"/>
        <v/>
      </c>
      <c r="Q68" s="32" t="str">
        <f t="shared" si="8"/>
        <v/>
      </c>
      <c r="R68" s="32" t="str">
        <f t="shared" si="8"/>
        <v/>
      </c>
      <c r="S68" s="32" t="str">
        <f t="shared" si="8"/>
        <v/>
      </c>
      <c r="T68" s="32" t="str">
        <f t="shared" si="8"/>
        <v/>
      </c>
      <c r="U68" s="32" t="str">
        <f t="shared" si="8"/>
        <v/>
      </c>
    </row>
    <row r="69" spans="1:21">
      <c r="A69" s="31"/>
      <c r="B69" s="32"/>
      <c r="C69" s="32"/>
      <c r="D69" s="32"/>
      <c r="E69" s="32"/>
      <c r="F69" s="32"/>
      <c r="G69" s="32"/>
      <c r="H69" s="14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</row>
    <row r="70" spans="1:21" ht="15.6">
      <c r="A70" s="47"/>
      <c r="B70" s="32" t="str">
        <f>IF(OR(MIN(B$36:B$54)&gt;$A11*$AC$3,SUM(B$36:B$54)=0),"",(LOG10(($A11*$AC$3)/INDEX(B$36:B$54,MATCH($A11*$AC$3,B$36:B$54)))/LOG10(INDEX(B$36:B$54,MATCH($A11*$AC$3,B$36:B$54))/INDEX(B$36:B$54,1+MATCH($A11*$AC$3,B$36:B$54))))*(INDEX($A$36:$A$54,MATCH($A11*$AC$3,B$36:B$54))-INDEX($A$36:$A$54,1+MATCH($A11*$AC$3,B$36:B$54)))+INDEX($A$36:$A$54,MATCH($A11*$AC$3,B$36:B$54)))</f>
        <v/>
      </c>
      <c r="C70" s="32"/>
      <c r="D70" s="32" t="str">
        <f t="shared" ref="D70:I70" si="9">IF(OR(MIN(D$36:D$54)&gt;$A11*$AC$3,SUM(D$36:D$54)=0),"",(LOG10(($A11*$AC$3)/INDEX(D$36:D$54,MATCH($A11*$AC$3,D$36:D$54)))/LOG10(INDEX(D$36:D$54,MATCH($A11*$AC$3,D$36:D$54))/INDEX(D$36:D$54,1+MATCH($A11*$AC$3,D$36:D$54))))*(INDEX($A$36:$A$54,MATCH($A11*$AC$3,D$36:D$54))-INDEX($A$36:$A$54,1+MATCH($A11*$AC$3,D$36:D$54)))+INDEX($A$36:$A$54,MATCH($A11*$AC$3,D$36:D$54)))</f>
        <v/>
      </c>
      <c r="E70" s="32" t="str">
        <f t="shared" si="9"/>
        <v/>
      </c>
      <c r="F70" s="32" t="str">
        <f t="shared" si="9"/>
        <v/>
      </c>
      <c r="G70" s="32" t="str">
        <f t="shared" si="9"/>
        <v/>
      </c>
      <c r="H70" s="32" t="str">
        <f t="shared" si="9"/>
        <v/>
      </c>
      <c r="I70" s="32" t="str">
        <f t="shared" si="9"/>
        <v/>
      </c>
      <c r="J70" s="32"/>
      <c r="K70" s="32" t="str">
        <f t="shared" ref="K70:U70" si="10">IF(OR(MIN(K$36:K$54)&gt;$A11*$AC$3,SUM(K$36:K$54)=0),"",(LOG10(($A11*$AC$3)/INDEX(K$36:K$54,MATCH($A11*$AC$3,K$36:K$54)))/LOG10(INDEX(K$36:K$54,MATCH($A11*$AC$3,K$36:K$54))/INDEX(K$36:K$54,1+MATCH($A11*$AC$3,K$36:K$54))))*(INDEX($A$36:$A$54,MATCH($A11*$AC$3,K$36:K$54))-INDEX($A$36:$A$54,1+MATCH($A11*$AC$3,K$36:K$54)))+INDEX($A$36:$A$54,MATCH($A11*$AC$3,K$36:K$54)))</f>
        <v/>
      </c>
      <c r="L70" s="32" t="str">
        <f t="shared" si="10"/>
        <v/>
      </c>
      <c r="M70" s="32" t="str">
        <f t="shared" si="10"/>
        <v/>
      </c>
      <c r="N70" s="32" t="str">
        <f t="shared" si="10"/>
        <v/>
      </c>
      <c r="O70" s="32" t="str">
        <f t="shared" si="10"/>
        <v/>
      </c>
      <c r="P70" s="32" t="str">
        <f t="shared" si="10"/>
        <v/>
      </c>
      <c r="Q70" s="32" t="str">
        <f t="shared" si="10"/>
        <v/>
      </c>
      <c r="R70" s="32" t="str">
        <f t="shared" si="10"/>
        <v/>
      </c>
      <c r="S70" s="32" t="str">
        <f t="shared" si="10"/>
        <v/>
      </c>
      <c r="T70" s="32" t="str">
        <f t="shared" si="10"/>
        <v/>
      </c>
      <c r="U70" s="32" t="str">
        <f t="shared" si="10"/>
        <v/>
      </c>
    </row>
    <row r="71" spans="1:21" ht="15.6">
      <c r="A71" s="47"/>
      <c r="D71" s="12"/>
      <c r="E71" s="12"/>
      <c r="F71" s="12"/>
      <c r="G71" s="12"/>
      <c r="H71" s="12"/>
      <c r="I71" s="12"/>
      <c r="R71" s="27"/>
      <c r="S71" s="27"/>
    </row>
    <row r="72" spans="1:21" ht="15.6">
      <c r="A72" s="47"/>
      <c r="D72" s="12"/>
      <c r="E72" s="12"/>
      <c r="F72" s="12"/>
      <c r="G72" s="12"/>
      <c r="H72" s="12"/>
      <c r="I72" s="12"/>
      <c r="R72" s="27"/>
      <c r="S72" s="27"/>
    </row>
    <row r="73" spans="1:21">
      <c r="A73" s="31"/>
      <c r="B73" s="32"/>
      <c r="C73" s="32"/>
      <c r="D73" s="32"/>
      <c r="E73" s="32"/>
      <c r="F73" s="32"/>
      <c r="G73" s="32"/>
      <c r="H73" s="14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</row>
    <row r="74" spans="1:21">
      <c r="A74" s="31"/>
      <c r="B74" s="32"/>
      <c r="C74" s="32"/>
      <c r="D74" s="32"/>
      <c r="E74" s="32"/>
      <c r="F74" s="32"/>
      <c r="G74" s="32"/>
      <c r="H74" s="14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</row>
    <row r="75" spans="1:21">
      <c r="A75" s="31"/>
      <c r="B75" s="32"/>
      <c r="C75" s="32"/>
      <c r="D75" s="32"/>
      <c r="E75" s="32"/>
      <c r="F75" s="32"/>
      <c r="G75" s="32"/>
      <c r="H75" s="14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</row>
    <row r="76" spans="1:21" ht="15.6">
      <c r="A76" s="47"/>
      <c r="B76" s="32" t="str">
        <f>IF(OR(MIN(B$36:B$54)&gt;$A16*$AC$3,SUM(B$36:B$54)=0),"",(LOG10(($A16*$AC$3)/INDEX(B$36:B$54,MATCH($A16*$AC$3,B$36:B$54)))/LOG10(INDEX(B$36:B$54,MATCH($A16*$AC$3,B$36:B$54))/INDEX(B$36:B$54,1+MATCH($A16*$AC$3,B$36:B$54))))*(INDEX($A$36:$A$54,MATCH($A16*$AC$3,B$36:B$54))-INDEX($A$36:$A$54,1+MATCH($A16*$AC$3,B$36:B$54)))+INDEX($A$36:$A$54,MATCH($A16*$AC$3,B$36:B$54)))</f>
        <v/>
      </c>
      <c r="C76" s="32"/>
      <c r="D76" s="32" t="str">
        <f t="shared" ref="D76:I76" si="11">IF(OR(MIN(D$36:D$54)&gt;$A16*$AC$3,SUM(D$36:D$54)=0),"",(LOG10(($A16*$AC$3)/INDEX(D$36:D$54,MATCH($A16*$AC$3,D$36:D$54)))/LOG10(INDEX(D$36:D$54,MATCH($A16*$AC$3,D$36:D$54))/INDEX(D$36:D$54,1+MATCH($A16*$AC$3,D$36:D$54))))*(INDEX($A$36:$A$54,MATCH($A16*$AC$3,D$36:D$54))-INDEX($A$36:$A$54,1+MATCH($A16*$AC$3,D$36:D$54)))+INDEX($A$36:$A$54,MATCH($A16*$AC$3,D$36:D$54)))</f>
        <v/>
      </c>
      <c r="E76" s="32" t="str">
        <f t="shared" si="11"/>
        <v/>
      </c>
      <c r="F76" s="32" t="str">
        <f t="shared" si="11"/>
        <v/>
      </c>
      <c r="G76" s="32" t="str">
        <f t="shared" si="11"/>
        <v/>
      </c>
      <c r="H76" s="32" t="str">
        <f t="shared" si="11"/>
        <v/>
      </c>
      <c r="I76" s="32" t="str">
        <f t="shared" si="11"/>
        <v/>
      </c>
      <c r="J76" s="32"/>
      <c r="K76" s="32" t="str">
        <f t="shared" ref="K76:U76" si="12">IF(OR(MIN(K$36:K$54)&gt;$A16*$AC$3,SUM(K$36:K$54)=0),"",(LOG10(($A16*$AC$3)/INDEX(K$36:K$54,MATCH($A16*$AC$3,K$36:K$54)))/LOG10(INDEX(K$36:K$54,MATCH($A16*$AC$3,K$36:K$54))/INDEX(K$36:K$54,1+MATCH($A16*$AC$3,K$36:K$54))))*(INDEX($A$36:$A$54,MATCH($A16*$AC$3,K$36:K$54))-INDEX($A$36:$A$54,1+MATCH($A16*$AC$3,K$36:K$54)))+INDEX($A$36:$A$54,MATCH($A16*$AC$3,K$36:K$54)))</f>
        <v/>
      </c>
      <c r="L76" s="32" t="str">
        <f t="shared" si="12"/>
        <v/>
      </c>
      <c r="M76" s="32" t="str">
        <f t="shared" si="12"/>
        <v/>
      </c>
      <c r="N76" s="32" t="str">
        <f t="shared" si="12"/>
        <v/>
      </c>
      <c r="O76" s="32" t="str">
        <f t="shared" si="12"/>
        <v/>
      </c>
      <c r="P76" s="32" t="str">
        <f t="shared" si="12"/>
        <v/>
      </c>
      <c r="Q76" s="32" t="str">
        <f t="shared" si="12"/>
        <v/>
      </c>
      <c r="R76" s="32" t="str">
        <f t="shared" si="12"/>
        <v/>
      </c>
      <c r="S76" s="32" t="str">
        <f t="shared" si="12"/>
        <v/>
      </c>
      <c r="T76" s="32" t="str">
        <f t="shared" si="12"/>
        <v/>
      </c>
      <c r="U76" s="32" t="str">
        <f t="shared" si="12"/>
        <v/>
      </c>
    </row>
    <row r="77" spans="1:21">
      <c r="A77" s="31"/>
      <c r="B77" s="32"/>
      <c r="C77" s="32"/>
      <c r="D77" s="32"/>
      <c r="E77" s="32"/>
      <c r="F77" s="32"/>
      <c r="G77" s="32"/>
      <c r="H77" s="14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</row>
    <row r="78" spans="1:21" ht="15.6">
      <c r="A78" s="47"/>
      <c r="B78" s="32" t="str">
        <f>IF(OR(MIN(B$36:B$54)&gt;$A19*$AC$3,SUM(B$36:B$54)=0),"",(LOG10(($A19*$AC$3)/INDEX(B$36:B$54,MATCH($A19*$AC$3,B$36:B$54)))/LOG10(INDEX(B$36:B$54,MATCH($A19*$AC$3,B$36:B$54))/INDEX(B$36:B$54,1+MATCH($A19*$AC$3,B$36:B$54))))*(INDEX($A$36:$A$54,MATCH($A19*$AC$3,B$36:B$54))-INDEX($A$36:$A$54,1+MATCH($A19*$AC$3,B$36:B$54)))+INDEX($A$36:$A$54,MATCH($A19*$AC$3,B$36:B$54)))</f>
        <v/>
      </c>
      <c r="C78" s="32"/>
      <c r="D78" s="32" t="str">
        <f t="shared" ref="D78:I78" si="13">IF(OR(MIN(D$36:D$54)&gt;$A19*$AC$3,SUM(D$36:D$54)=0),"",(LOG10(($A19*$AC$3)/INDEX(D$36:D$54,MATCH($A19*$AC$3,D$36:D$54)))/LOG10(INDEX(D$36:D$54,MATCH($A19*$AC$3,D$36:D$54))/INDEX(D$36:D$54,1+MATCH($A19*$AC$3,D$36:D$54))))*(INDEX($A$36:$A$54,MATCH($A19*$AC$3,D$36:D$54))-INDEX($A$36:$A$54,1+MATCH($A19*$AC$3,D$36:D$54)))+INDEX($A$36:$A$54,MATCH($A19*$AC$3,D$36:D$54)))</f>
        <v/>
      </c>
      <c r="E78" s="32" t="str">
        <f t="shared" si="13"/>
        <v/>
      </c>
      <c r="F78" s="32" t="str">
        <f t="shared" si="13"/>
        <v/>
      </c>
      <c r="G78" s="32" t="str">
        <f t="shared" si="13"/>
        <v/>
      </c>
      <c r="H78" s="32" t="str">
        <f t="shared" si="13"/>
        <v/>
      </c>
      <c r="I78" s="32" t="str">
        <f t="shared" si="13"/>
        <v/>
      </c>
      <c r="J78" s="32"/>
      <c r="K78" s="32" t="str">
        <f t="shared" ref="K78:U78" si="14">IF(OR(MIN(K$36:K$54)&gt;$A19*$AC$3,SUM(K$36:K$54)=0),"",(LOG10(($A19*$AC$3)/INDEX(K$36:K$54,MATCH($A19*$AC$3,K$36:K$54)))/LOG10(INDEX(K$36:K$54,MATCH($A19*$AC$3,K$36:K$54))/INDEX(K$36:K$54,1+MATCH($A19*$AC$3,K$36:K$54))))*(INDEX($A$36:$A$54,MATCH($A19*$AC$3,K$36:K$54))-INDEX($A$36:$A$54,1+MATCH($A19*$AC$3,K$36:K$54)))+INDEX($A$36:$A$54,MATCH($A19*$AC$3,K$36:K$54)))</f>
        <v/>
      </c>
      <c r="L78" s="32" t="str">
        <f t="shared" si="14"/>
        <v/>
      </c>
      <c r="M78" s="32" t="str">
        <f t="shared" si="14"/>
        <v/>
      </c>
      <c r="N78" s="32" t="str">
        <f t="shared" si="14"/>
        <v/>
      </c>
      <c r="O78" s="32" t="str">
        <f t="shared" si="14"/>
        <v/>
      </c>
      <c r="P78" s="32" t="str">
        <f t="shared" si="14"/>
        <v/>
      </c>
      <c r="Q78" s="32" t="str">
        <f t="shared" si="14"/>
        <v/>
      </c>
      <c r="R78" s="32" t="str">
        <f t="shared" si="14"/>
        <v/>
      </c>
      <c r="S78" s="32" t="str">
        <f t="shared" si="14"/>
        <v/>
      </c>
      <c r="T78" s="32" t="str">
        <f t="shared" si="14"/>
        <v/>
      </c>
      <c r="U78" s="32" t="str">
        <f t="shared" si="14"/>
        <v/>
      </c>
    </row>
    <row r="79" spans="1:21" ht="15.6">
      <c r="A79" s="47"/>
      <c r="D79" s="12"/>
      <c r="E79" s="12"/>
      <c r="F79" s="12"/>
      <c r="G79" s="12"/>
      <c r="H79" s="12"/>
      <c r="I79" s="12"/>
      <c r="R79" s="27"/>
      <c r="S79" s="27"/>
    </row>
    <row r="80" spans="1:21" ht="15.6">
      <c r="A80" s="47"/>
      <c r="D80" s="12"/>
      <c r="E80" s="12"/>
      <c r="F80" s="12"/>
      <c r="G80" s="12"/>
      <c r="H80" s="12"/>
      <c r="I80" s="12"/>
      <c r="R80" s="27"/>
      <c r="S80" s="27"/>
    </row>
    <row r="81" spans="1:21">
      <c r="A81" s="31"/>
      <c r="B81" s="32"/>
      <c r="C81" s="32"/>
      <c r="D81" s="32"/>
      <c r="E81" s="32"/>
      <c r="F81" s="32"/>
      <c r="G81" s="32"/>
      <c r="H81" s="14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</row>
    <row r="82" spans="1:21">
      <c r="A82" s="31"/>
      <c r="B82" s="32"/>
      <c r="C82" s="32"/>
      <c r="D82" s="32"/>
      <c r="E82" s="32"/>
      <c r="F82" s="32"/>
      <c r="G82" s="32"/>
      <c r="H82" s="14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</row>
    <row r="83" spans="1:21">
      <c r="A83" s="31"/>
      <c r="B83" s="32"/>
      <c r="C83" s="32"/>
      <c r="D83" s="32"/>
      <c r="E83" s="32"/>
      <c r="F83" s="32"/>
      <c r="G83" s="32"/>
      <c r="H83" s="14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</row>
    <row r="84" spans="1:21" ht="15.6">
      <c r="A84" s="47"/>
      <c r="B84" s="32" t="str">
        <f>IF(OR(MIN(B$36:B$54)&gt;$A24*$AC$3,SUM(B$36:B$54)=0),"",(LOG10(($A24*$AC$3)/INDEX(B$36:B$54,MATCH($A24*$AC$3,B$36:B$54)))/LOG10(INDEX(B$36:B$54,MATCH($A24*$AC$3,B$36:B$54))/INDEX(B$36:B$54,1+MATCH($A24*$AC$3,B$36:B$54))))*(INDEX($A$36:$A$54,MATCH($A24*$AC$3,B$36:B$54))-INDEX($A$36:$A$54,1+MATCH($A24*$AC$3,B$36:B$54)))+INDEX($A$36:$A$54,MATCH($A24*$AC$3,B$36:B$54)))</f>
        <v/>
      </c>
      <c r="C84" s="32"/>
      <c r="D84" s="32" t="str">
        <f t="shared" ref="D84:I84" si="15">IF(OR(MIN(D$36:D$54)&gt;$A24*$AC$3,SUM(D$36:D$54)=0),"",(LOG10(($A24*$AC$3)/INDEX(D$36:D$54,MATCH($A24*$AC$3,D$36:D$54)))/LOG10(INDEX(D$36:D$54,MATCH($A24*$AC$3,D$36:D$54))/INDEX(D$36:D$54,1+MATCH($A24*$AC$3,D$36:D$54))))*(INDEX($A$36:$A$54,MATCH($A24*$AC$3,D$36:D$54))-INDEX($A$36:$A$54,1+MATCH($A24*$AC$3,D$36:D$54)))+INDEX($A$36:$A$54,MATCH($A24*$AC$3,D$36:D$54)))</f>
        <v/>
      </c>
      <c r="E84" s="32" t="str">
        <f t="shared" si="15"/>
        <v/>
      </c>
      <c r="F84" s="32" t="str">
        <f t="shared" si="15"/>
        <v/>
      </c>
      <c r="G84" s="32" t="str">
        <f t="shared" si="15"/>
        <v/>
      </c>
      <c r="H84" s="32" t="str">
        <f t="shared" si="15"/>
        <v/>
      </c>
      <c r="I84" s="32" t="str">
        <f t="shared" si="15"/>
        <v/>
      </c>
      <c r="J84" s="32"/>
      <c r="K84" s="32" t="str">
        <f t="shared" ref="K84:U84" si="16">IF(OR(MIN(K$36:K$54)&gt;$A24*$AC$3,SUM(K$36:K$54)=0),"",(LOG10(($A24*$AC$3)/INDEX(K$36:K$54,MATCH($A24*$AC$3,K$36:K$54)))/LOG10(INDEX(K$36:K$54,MATCH($A24*$AC$3,K$36:K$54))/INDEX(K$36:K$54,1+MATCH($A24*$AC$3,K$36:K$54))))*(INDEX($A$36:$A$54,MATCH($A24*$AC$3,K$36:K$54))-INDEX($A$36:$A$54,1+MATCH($A24*$AC$3,K$36:K$54)))+INDEX($A$36:$A$54,MATCH($A24*$AC$3,K$36:K$54)))</f>
        <v/>
      </c>
      <c r="L84" s="32" t="str">
        <f t="shared" si="16"/>
        <v/>
      </c>
      <c r="M84" s="32" t="str">
        <f t="shared" si="16"/>
        <v/>
      </c>
      <c r="N84" s="32" t="str">
        <f t="shared" si="16"/>
        <v/>
      </c>
      <c r="O84" s="32" t="str">
        <f t="shared" si="16"/>
        <v/>
      </c>
      <c r="P84" s="32" t="str">
        <f t="shared" si="16"/>
        <v/>
      </c>
      <c r="Q84" s="32" t="str">
        <f t="shared" si="16"/>
        <v/>
      </c>
      <c r="R84" s="32" t="str">
        <f t="shared" si="16"/>
        <v/>
      </c>
      <c r="S84" s="32" t="str">
        <f t="shared" si="16"/>
        <v/>
      </c>
      <c r="T84" s="32" t="str">
        <f t="shared" si="16"/>
        <v/>
      </c>
      <c r="U84" s="32" t="str">
        <f t="shared" si="16"/>
        <v/>
      </c>
    </row>
    <row r="85" spans="1:21">
      <c r="A85" s="31"/>
      <c r="B85" s="32"/>
      <c r="C85" s="32"/>
      <c r="D85" s="32"/>
      <c r="E85" s="32"/>
      <c r="F85" s="32"/>
      <c r="G85" s="32"/>
      <c r="H85" s="14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</row>
    <row r="86" spans="1:21" ht="15.6">
      <c r="A86" s="47"/>
      <c r="B86" s="32" t="str">
        <f>IF(OR(MIN(B$36:B$54)&gt;$A27*$AC$3,SUM(B$36:B$54)=0),"",(LOG10(($A27*$AC$3)/INDEX(B$36:B$54,MATCH($A27*$AC$3,B$36:B$54)))/LOG10(INDEX(B$36:B$54,MATCH($A27*$AC$3,B$36:B$54))/INDEX(B$36:B$54,1+MATCH($A27*$AC$3,B$36:B$54))))*(INDEX($A$36:$A$54,MATCH($A27*$AC$3,B$36:B$54))-INDEX($A$36:$A$54,1+MATCH($A27*$AC$3,B$36:B$54)))+INDEX($A$36:$A$54,MATCH($A27*$AC$3,B$36:B$54)))</f>
        <v/>
      </c>
      <c r="C86" s="32"/>
      <c r="D86" s="32" t="str">
        <f t="shared" ref="D86:I86" si="17">IF(OR(MIN(D$36:D$54)&gt;$A27*$AC$3,SUM(D$36:D$54)=0),"",(LOG10(($A27*$AC$3)/INDEX(D$36:D$54,MATCH($A27*$AC$3,D$36:D$54)))/LOG10(INDEX(D$36:D$54,MATCH($A27*$AC$3,D$36:D$54))/INDEX(D$36:D$54,1+MATCH($A27*$AC$3,D$36:D$54))))*(INDEX($A$36:$A$54,MATCH($A27*$AC$3,D$36:D$54))-INDEX($A$36:$A$54,1+MATCH($A27*$AC$3,D$36:D$54)))+INDEX($A$36:$A$54,MATCH($A27*$AC$3,D$36:D$54)))</f>
        <v/>
      </c>
      <c r="E86" s="32" t="str">
        <f t="shared" si="17"/>
        <v/>
      </c>
      <c r="F86" s="32" t="str">
        <f t="shared" si="17"/>
        <v/>
      </c>
      <c r="G86" s="32" t="str">
        <f t="shared" si="17"/>
        <v/>
      </c>
      <c r="H86" s="32" t="str">
        <f t="shared" si="17"/>
        <v/>
      </c>
      <c r="I86" s="32" t="str">
        <f t="shared" si="17"/>
        <v/>
      </c>
      <c r="J86" s="32"/>
      <c r="K86" s="32" t="str">
        <f t="shared" ref="K86:U86" si="18">IF(OR(MIN(K$36:K$54)&gt;$A27*$AC$3,SUM(K$36:K$54)=0),"",(LOG10(($A27*$AC$3)/INDEX(K$36:K$54,MATCH($A27*$AC$3,K$36:K$54)))/LOG10(INDEX(K$36:K$54,MATCH($A27*$AC$3,K$36:K$54))/INDEX(K$36:K$54,1+MATCH($A27*$AC$3,K$36:K$54))))*(INDEX($A$36:$A$54,MATCH($A27*$AC$3,K$36:K$54))-INDEX($A$36:$A$54,1+MATCH($A27*$AC$3,K$36:K$54)))+INDEX($A$36:$A$54,MATCH($A27*$AC$3,K$36:K$54)))</f>
        <v/>
      </c>
      <c r="L86" s="32" t="str">
        <f t="shared" si="18"/>
        <v/>
      </c>
      <c r="M86" s="32" t="str">
        <f t="shared" si="18"/>
        <v/>
      </c>
      <c r="N86" s="32" t="str">
        <f t="shared" si="18"/>
        <v/>
      </c>
      <c r="O86" s="32" t="str">
        <f t="shared" si="18"/>
        <v/>
      </c>
      <c r="P86" s="32" t="str">
        <f t="shared" si="18"/>
        <v/>
      </c>
      <c r="Q86" s="32" t="str">
        <f t="shared" si="18"/>
        <v/>
      </c>
      <c r="R86" s="32" t="str">
        <f t="shared" si="18"/>
        <v/>
      </c>
      <c r="S86" s="32" t="str">
        <f t="shared" si="18"/>
        <v/>
      </c>
      <c r="T86" s="32" t="str">
        <f t="shared" si="18"/>
        <v/>
      </c>
      <c r="U86" s="32" t="str">
        <f t="shared" si="18"/>
        <v/>
      </c>
    </row>
    <row r="87" spans="1:21" ht="15.6">
      <c r="A87" s="47"/>
      <c r="D87" s="12"/>
      <c r="E87" s="12"/>
      <c r="F87" s="12"/>
      <c r="G87" s="12"/>
      <c r="H87" s="12"/>
      <c r="I87" s="12"/>
      <c r="R87" s="27"/>
      <c r="S87" s="27"/>
    </row>
    <row r="88" spans="1:21" ht="15.6">
      <c r="A88" s="47"/>
      <c r="D88" s="12"/>
      <c r="E88" s="12"/>
      <c r="F88" s="12"/>
      <c r="G88" s="12"/>
      <c r="H88" s="12"/>
      <c r="I88" s="12"/>
      <c r="R88" s="27"/>
      <c r="S88" s="27"/>
    </row>
    <row r="89" spans="1:21">
      <c r="A89" s="31"/>
      <c r="B89" s="32"/>
      <c r="C89" s="32"/>
      <c r="D89" s="32"/>
      <c r="E89" s="32"/>
      <c r="F89" s="32"/>
      <c r="G89" s="32"/>
      <c r="H89" s="14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</row>
    <row r="90" spans="1:21">
      <c r="A90" s="31"/>
      <c r="B90" s="32"/>
      <c r="C90" s="32"/>
      <c r="D90" s="32"/>
      <c r="E90" s="32"/>
      <c r="F90" s="32"/>
      <c r="G90" s="32"/>
      <c r="H90" s="14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</row>
    <row r="91" spans="1:21">
      <c r="A91" s="31"/>
      <c r="B91" s="32"/>
      <c r="C91" s="32"/>
      <c r="D91" s="32"/>
      <c r="E91" s="32"/>
      <c r="F91" s="32"/>
      <c r="G91" s="32"/>
      <c r="H91" s="14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</row>
    <row r="92" spans="1:21" ht="15.6">
      <c r="A92" s="47"/>
      <c r="B92" s="32" t="str">
        <f>IF(OR(MIN(B$36:B$54)&gt;$A32*$AC$3,SUM(B$36:B$54)=0),"",(LOG10(($A32*$AC$3)/INDEX(B$36:B$54,MATCH($A32*$AC$3,B$36:B$54)))/LOG10(INDEX(B$36:B$54,MATCH($A32*$AC$3,B$36:B$54))/INDEX(B$36:B$54,1+MATCH($A32*$AC$3,B$36:B$54))))*(INDEX($A$36:$A$54,MATCH($A32*$AC$3,B$36:B$54))-INDEX($A$36:$A$54,1+MATCH($A32*$AC$3,B$36:B$54)))+INDEX($A$36:$A$54,MATCH($A32*$AC$3,B$36:B$54)))</f>
        <v/>
      </c>
      <c r="C92" s="32"/>
      <c r="D92" s="32" t="str">
        <f t="shared" ref="D92:I92" si="19">IF(OR(MIN(D$36:D$54)&gt;$A32*$AC$3,SUM(D$36:D$54)=0),"",(LOG10(($A32*$AC$3)/INDEX(D$36:D$54,MATCH($A32*$AC$3,D$36:D$54)))/LOG10(INDEX(D$36:D$54,MATCH($A32*$AC$3,D$36:D$54))/INDEX(D$36:D$54,1+MATCH($A32*$AC$3,D$36:D$54))))*(INDEX($A$36:$A$54,MATCH($A32*$AC$3,D$36:D$54))-INDEX($A$36:$A$54,1+MATCH($A32*$AC$3,D$36:D$54)))+INDEX($A$36:$A$54,MATCH($A32*$AC$3,D$36:D$54)))</f>
        <v/>
      </c>
      <c r="E92" s="32" t="str">
        <f t="shared" si="19"/>
        <v/>
      </c>
      <c r="F92" s="32" t="str">
        <f t="shared" si="19"/>
        <v/>
      </c>
      <c r="G92" s="32" t="str">
        <f t="shared" si="19"/>
        <v/>
      </c>
      <c r="H92" s="32" t="str">
        <f t="shared" si="19"/>
        <v/>
      </c>
      <c r="I92" s="32" t="str">
        <f t="shared" si="19"/>
        <v/>
      </c>
      <c r="J92" s="32"/>
      <c r="K92" s="32" t="str">
        <f t="shared" ref="K92:U92" si="20">IF(OR(MIN(K$36:K$54)&gt;$A32*$AC$3,SUM(K$36:K$54)=0),"",(LOG10(($A32*$AC$3)/INDEX(K$36:K$54,MATCH($A32*$AC$3,K$36:K$54)))/LOG10(INDEX(K$36:K$54,MATCH($A32*$AC$3,K$36:K$54))/INDEX(K$36:K$54,1+MATCH($A32*$AC$3,K$36:K$54))))*(INDEX($A$36:$A$54,MATCH($A32*$AC$3,K$36:K$54))-INDEX($A$36:$A$54,1+MATCH($A32*$AC$3,K$36:K$54)))+INDEX($A$36:$A$54,MATCH($A32*$AC$3,K$36:K$54)))</f>
        <v/>
      </c>
      <c r="L92" s="32" t="str">
        <f t="shared" si="20"/>
        <v/>
      </c>
      <c r="M92" s="32" t="str">
        <f t="shared" si="20"/>
        <v/>
      </c>
      <c r="N92" s="32" t="str">
        <f t="shared" si="20"/>
        <v/>
      </c>
      <c r="O92" s="32" t="str">
        <f t="shared" si="20"/>
        <v/>
      </c>
      <c r="P92" s="32" t="str">
        <f t="shared" si="20"/>
        <v/>
      </c>
      <c r="Q92" s="32" t="str">
        <f t="shared" si="20"/>
        <v/>
      </c>
      <c r="R92" s="32" t="str">
        <f t="shared" si="20"/>
        <v/>
      </c>
      <c r="S92" s="32" t="str">
        <f t="shared" si="20"/>
        <v/>
      </c>
      <c r="T92" s="32" t="str">
        <f t="shared" si="20"/>
        <v/>
      </c>
      <c r="U92" s="32" t="str">
        <f t="shared" si="20"/>
        <v/>
      </c>
    </row>
    <row r="93" spans="1:21" ht="15.6">
      <c r="A93" s="47"/>
      <c r="D93" s="12"/>
      <c r="E93" s="12"/>
      <c r="F93" s="12"/>
      <c r="G93" s="12"/>
      <c r="H93" s="12"/>
      <c r="I93" s="12"/>
      <c r="R93" s="27"/>
      <c r="S93" s="27"/>
    </row>
    <row r="94" spans="1:21" ht="24.6">
      <c r="A94" s="88" t="s">
        <v>44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</row>
    <row r="95" spans="1:21" ht="69" customHeight="1">
      <c r="A95" s="6" t="s">
        <v>4</v>
      </c>
      <c r="B95" s="43" t="s">
        <v>83</v>
      </c>
      <c r="C95" s="43" t="s">
        <v>39</v>
      </c>
      <c r="D95" s="43" t="s">
        <v>45</v>
      </c>
      <c r="E95" s="43" t="s">
        <v>46</v>
      </c>
      <c r="F95" s="43" t="s">
        <v>47</v>
      </c>
      <c r="G95" s="43" t="s">
        <v>48</v>
      </c>
      <c r="H95" s="43" t="s">
        <v>49</v>
      </c>
      <c r="I95" s="43" t="s">
        <v>50</v>
      </c>
      <c r="J95" s="43" t="s">
        <v>51</v>
      </c>
      <c r="K95" s="43" t="s">
        <v>52</v>
      </c>
      <c r="L95" s="43"/>
      <c r="M95" s="43"/>
      <c r="N95" s="43"/>
      <c r="O95" s="43"/>
      <c r="P95" s="43"/>
      <c r="Q95" s="43"/>
      <c r="R95" s="43"/>
      <c r="S95" s="43"/>
      <c r="T95" s="43"/>
      <c r="U95" s="43"/>
    </row>
    <row r="96" spans="1:21">
      <c r="A96" s="8">
        <v>-6</v>
      </c>
      <c r="B96" s="35">
        <f>B36/C36</f>
        <v>73.499987847718828</v>
      </c>
      <c r="C96" s="35"/>
      <c r="D96" s="35"/>
      <c r="E96" s="35"/>
      <c r="F96" s="35"/>
      <c r="G96" s="35"/>
      <c r="H96" s="35"/>
      <c r="I96" s="35"/>
      <c r="J96" s="35"/>
      <c r="K96" s="35"/>
      <c r="L96" s="36"/>
      <c r="M96" s="36"/>
      <c r="N96" s="35"/>
      <c r="O96" s="35"/>
      <c r="P96" s="28"/>
      <c r="Q96" s="28"/>
      <c r="R96" s="28"/>
      <c r="S96" s="28"/>
      <c r="T96" s="28"/>
      <c r="U96" s="28"/>
    </row>
    <row r="97" spans="1:21">
      <c r="A97" s="8">
        <f>A96+2</f>
        <v>-4</v>
      </c>
      <c r="B97" s="35">
        <f t="shared" ref="B97:B112" si="21">B37/C37</f>
        <v>61.777511882208266</v>
      </c>
      <c r="C97" s="35"/>
      <c r="D97" s="35"/>
      <c r="E97" s="35"/>
      <c r="F97" s="35"/>
      <c r="G97" s="35"/>
      <c r="H97" s="35"/>
      <c r="I97" s="35"/>
      <c r="J97" s="35"/>
      <c r="K97" s="35"/>
      <c r="L97" s="36"/>
      <c r="M97" s="36"/>
      <c r="N97" s="29"/>
      <c r="O97" s="29"/>
      <c r="P97" s="28"/>
      <c r="Q97" s="28"/>
      <c r="R97" s="28"/>
      <c r="S97" s="28"/>
      <c r="T97" s="28"/>
      <c r="U97" s="28"/>
    </row>
    <row r="98" spans="1:21">
      <c r="A98" s="8">
        <f t="shared" ref="A98:A114" si="22">A97+2</f>
        <v>-2</v>
      </c>
      <c r="B98" s="35">
        <f t="shared" si="21"/>
        <v>30.277778354809293</v>
      </c>
      <c r="C98" s="35"/>
      <c r="D98" s="35"/>
      <c r="E98" s="35"/>
      <c r="F98" s="35"/>
      <c r="G98" s="35"/>
      <c r="H98" s="35"/>
      <c r="I98" s="35"/>
      <c r="J98" s="35"/>
      <c r="K98" s="35"/>
      <c r="L98" s="36"/>
      <c r="M98" s="36"/>
      <c r="N98" s="29"/>
      <c r="O98" s="29"/>
      <c r="P98" s="28"/>
      <c r="Q98" s="28"/>
      <c r="R98" s="28"/>
      <c r="S98" s="28"/>
      <c r="T98" s="28"/>
      <c r="U98" s="28"/>
    </row>
    <row r="99" spans="1:21">
      <c r="A99" s="8">
        <f t="shared" si="22"/>
        <v>0</v>
      </c>
      <c r="B99" s="35">
        <f t="shared" si="21"/>
        <v>6.3859669838395963</v>
      </c>
      <c r="C99" s="35"/>
      <c r="D99" s="35"/>
      <c r="E99" s="35"/>
      <c r="F99" s="35"/>
      <c r="G99" s="35"/>
      <c r="H99" s="35"/>
      <c r="I99" s="35"/>
      <c r="J99" s="35"/>
      <c r="K99" s="35"/>
      <c r="L99" s="36"/>
      <c r="M99" s="36"/>
      <c r="N99" s="29"/>
      <c r="O99" s="29"/>
      <c r="P99" s="28"/>
      <c r="Q99" s="28"/>
      <c r="R99" s="28"/>
      <c r="S99" s="28"/>
      <c r="T99" s="28"/>
      <c r="U99" s="28"/>
    </row>
    <row r="100" spans="1:21">
      <c r="A100" s="8">
        <f t="shared" si="22"/>
        <v>2</v>
      </c>
      <c r="B100" s="35">
        <f t="shared" si="21"/>
        <v>2.3683534113173872</v>
      </c>
      <c r="C100" s="35"/>
      <c r="D100" s="35"/>
      <c r="E100" s="35"/>
      <c r="F100" s="35"/>
      <c r="G100" s="35"/>
      <c r="H100" s="35"/>
      <c r="I100" s="35"/>
      <c r="J100" s="35"/>
      <c r="K100" s="35"/>
      <c r="L100" s="36"/>
      <c r="M100" s="36"/>
      <c r="N100" s="29"/>
      <c r="O100" s="29"/>
      <c r="P100" s="28"/>
      <c r="Q100" s="28"/>
      <c r="R100" s="28"/>
      <c r="S100" s="28"/>
      <c r="T100" s="28"/>
      <c r="U100" s="28"/>
    </row>
    <row r="101" spans="1:21">
      <c r="A101" s="8">
        <f t="shared" si="22"/>
        <v>4</v>
      </c>
      <c r="B101" s="35">
        <f t="shared" si="21"/>
        <v>1.9141906045900345</v>
      </c>
      <c r="C101" s="35"/>
      <c r="D101" s="35"/>
      <c r="E101" s="35"/>
      <c r="F101" s="35"/>
      <c r="G101" s="35"/>
      <c r="H101" s="35"/>
      <c r="I101" s="35"/>
      <c r="J101" s="35"/>
      <c r="K101" s="35"/>
      <c r="L101" s="36"/>
      <c r="M101" s="36"/>
      <c r="N101" s="29"/>
      <c r="O101" s="29"/>
      <c r="P101" s="28"/>
      <c r="Q101" s="28"/>
      <c r="R101" s="28"/>
      <c r="S101" s="28"/>
      <c r="T101" s="28"/>
      <c r="U101" s="28"/>
    </row>
    <row r="102" spans="1:21">
      <c r="A102" s="8">
        <f t="shared" si="22"/>
        <v>6</v>
      </c>
      <c r="B102" s="35">
        <f t="shared" si="21"/>
        <v>1.8129776530333124</v>
      </c>
      <c r="C102" s="35"/>
      <c r="D102" s="35"/>
      <c r="E102" s="35"/>
      <c r="F102" s="35"/>
      <c r="G102" s="35"/>
      <c r="H102" s="35"/>
      <c r="I102" s="35"/>
      <c r="J102" s="35"/>
      <c r="K102" s="35"/>
      <c r="L102" s="36"/>
      <c r="M102" s="36"/>
      <c r="N102" s="29"/>
      <c r="O102" s="29"/>
      <c r="P102" s="28"/>
      <c r="Q102" s="28"/>
      <c r="R102" s="28"/>
      <c r="S102" s="28"/>
      <c r="T102" s="28"/>
      <c r="U102" s="28"/>
    </row>
    <row r="103" spans="1:21">
      <c r="A103" s="8">
        <f t="shared" si="22"/>
        <v>8</v>
      </c>
      <c r="B103" s="35">
        <f t="shared" si="21"/>
        <v>1.8184303667397916</v>
      </c>
      <c r="C103" s="35"/>
      <c r="D103" s="35"/>
      <c r="E103" s="35"/>
      <c r="F103" s="35"/>
      <c r="G103" s="35"/>
      <c r="H103" s="35"/>
      <c r="I103" s="35"/>
      <c r="J103" s="35"/>
      <c r="K103" s="35"/>
      <c r="L103" s="36"/>
      <c r="M103" s="36"/>
      <c r="N103" s="29"/>
      <c r="O103" s="29"/>
      <c r="P103" s="28"/>
      <c r="Q103" s="28"/>
      <c r="R103" s="28"/>
      <c r="S103" s="28"/>
      <c r="T103" s="28"/>
      <c r="U103" s="28"/>
    </row>
    <row r="104" spans="1:21">
      <c r="A104" s="8">
        <f t="shared" si="22"/>
        <v>10</v>
      </c>
      <c r="B104" s="35">
        <f t="shared" si="21"/>
        <v>1.5274387215185956</v>
      </c>
      <c r="C104" s="35"/>
      <c r="D104" s="35"/>
      <c r="E104" s="35"/>
      <c r="F104" s="35"/>
      <c r="G104" s="35"/>
      <c r="H104" s="35"/>
      <c r="I104" s="35"/>
      <c r="J104" s="35"/>
      <c r="K104" s="35"/>
      <c r="L104" s="36"/>
      <c r="M104" s="36"/>
      <c r="N104" s="29"/>
      <c r="O104" s="29"/>
      <c r="P104" s="28"/>
      <c r="Q104" s="28"/>
      <c r="R104" s="28"/>
      <c r="S104" s="28"/>
      <c r="T104" s="28"/>
      <c r="U104" s="28"/>
    </row>
    <row r="105" spans="1:21">
      <c r="A105" s="8">
        <f t="shared" si="22"/>
        <v>12</v>
      </c>
      <c r="B105" s="35">
        <f t="shared" si="21"/>
        <v>1.2383394840572723</v>
      </c>
      <c r="C105" s="35"/>
      <c r="D105" s="35"/>
      <c r="E105" s="35"/>
      <c r="F105" s="35"/>
      <c r="G105" s="35"/>
      <c r="H105" s="35"/>
      <c r="I105" s="35"/>
      <c r="J105" s="35"/>
      <c r="K105" s="35"/>
      <c r="L105" s="36"/>
      <c r="M105" s="36"/>
      <c r="N105" s="29"/>
      <c r="O105" s="29"/>
      <c r="P105" s="28"/>
      <c r="Q105" s="28"/>
      <c r="R105" s="28"/>
      <c r="S105" s="28"/>
      <c r="T105" s="28"/>
      <c r="U105" s="28"/>
    </row>
    <row r="106" spans="1:21">
      <c r="A106" s="8">
        <f t="shared" si="22"/>
        <v>14</v>
      </c>
      <c r="B106" s="35">
        <f t="shared" si="21"/>
        <v>1.0892909914929807</v>
      </c>
      <c r="C106" s="35"/>
      <c r="D106" s="35"/>
      <c r="E106" s="35"/>
      <c r="F106" s="35"/>
      <c r="G106" s="35"/>
      <c r="H106" s="35"/>
      <c r="I106" s="35"/>
      <c r="J106" s="35"/>
      <c r="K106" s="35"/>
      <c r="L106" s="36"/>
      <c r="M106" s="36"/>
      <c r="N106" s="29"/>
      <c r="O106" s="29"/>
      <c r="P106" s="28"/>
      <c r="Q106" s="28"/>
      <c r="R106" s="28"/>
      <c r="S106" s="28"/>
      <c r="T106" s="28"/>
      <c r="U106" s="28"/>
    </row>
    <row r="107" spans="1:21">
      <c r="A107" s="8">
        <f t="shared" si="22"/>
        <v>16</v>
      </c>
      <c r="B107" s="35">
        <f t="shared" si="21"/>
        <v>1.0325992583690107</v>
      </c>
      <c r="C107" s="35"/>
      <c r="D107" s="35"/>
      <c r="E107" s="35"/>
      <c r="F107" s="35"/>
      <c r="G107" s="35"/>
      <c r="H107" s="35"/>
      <c r="I107" s="35"/>
      <c r="J107" s="35"/>
      <c r="K107" s="35"/>
      <c r="L107" s="36"/>
      <c r="M107" s="36"/>
      <c r="N107" s="29"/>
      <c r="O107" s="29"/>
      <c r="P107" s="28"/>
      <c r="Q107" s="28"/>
      <c r="R107" s="28"/>
      <c r="S107" s="28"/>
      <c r="T107" s="28"/>
      <c r="U107" s="28"/>
    </row>
    <row r="108" spans="1:21">
      <c r="A108" s="8">
        <f t="shared" si="22"/>
        <v>18</v>
      </c>
      <c r="B108" s="35">
        <f t="shared" si="21"/>
        <v>1.0103522701236309</v>
      </c>
      <c r="C108" s="35"/>
      <c r="D108" s="35"/>
      <c r="E108" s="35"/>
      <c r="F108" s="35"/>
      <c r="G108" s="35"/>
      <c r="H108" s="35"/>
      <c r="I108" s="35"/>
      <c r="J108" s="35"/>
      <c r="K108" s="35"/>
      <c r="L108" s="36"/>
      <c r="M108" s="36"/>
      <c r="N108" s="29"/>
      <c r="O108" s="29"/>
      <c r="P108" s="28"/>
      <c r="Q108" s="28"/>
      <c r="R108" s="28"/>
      <c r="S108" s="28"/>
      <c r="T108" s="28"/>
      <c r="U108" s="28"/>
    </row>
    <row r="109" spans="1:21">
      <c r="A109" s="8">
        <f t="shared" si="22"/>
        <v>20</v>
      </c>
      <c r="B109" s="35">
        <f t="shared" si="21"/>
        <v>1</v>
      </c>
      <c r="C109" s="35"/>
      <c r="D109" s="35"/>
      <c r="E109" s="35"/>
      <c r="F109" s="35"/>
      <c r="G109" s="35"/>
      <c r="H109" s="35"/>
      <c r="I109" s="35"/>
      <c r="J109" s="35"/>
      <c r="K109" s="35"/>
      <c r="L109" s="36"/>
      <c r="M109" s="36"/>
      <c r="N109" s="29"/>
      <c r="O109" s="29"/>
      <c r="P109" s="28"/>
      <c r="Q109" s="28"/>
      <c r="R109" s="28"/>
      <c r="S109" s="28"/>
      <c r="T109" s="28"/>
      <c r="U109" s="28"/>
    </row>
    <row r="110" spans="1:21">
      <c r="A110" s="8">
        <f t="shared" si="22"/>
        <v>22</v>
      </c>
      <c r="B110" s="35">
        <f t="shared" si="21"/>
        <v>1</v>
      </c>
      <c r="C110" s="35"/>
      <c r="D110" s="35"/>
      <c r="E110" s="35"/>
      <c r="F110" s="35"/>
      <c r="G110" s="35"/>
      <c r="H110" s="35"/>
      <c r="I110" s="35"/>
      <c r="J110" s="35"/>
      <c r="K110" s="35"/>
      <c r="L110" s="36"/>
      <c r="M110" s="36"/>
      <c r="N110" s="29"/>
      <c r="O110" s="29"/>
      <c r="P110" s="28"/>
      <c r="Q110" s="28"/>
      <c r="R110" s="28"/>
      <c r="S110" s="28"/>
      <c r="T110" s="28"/>
      <c r="U110" s="28"/>
    </row>
    <row r="111" spans="1:21">
      <c r="A111" s="8">
        <f t="shared" si="22"/>
        <v>24</v>
      </c>
      <c r="B111" s="35">
        <f t="shared" si="21"/>
        <v>1</v>
      </c>
      <c r="C111" s="35"/>
      <c r="D111" s="35"/>
      <c r="E111" s="35"/>
      <c r="F111" s="35"/>
      <c r="G111" s="35"/>
      <c r="H111" s="35"/>
      <c r="I111" s="35"/>
      <c r="J111" s="35"/>
      <c r="K111" s="35"/>
      <c r="L111" s="36"/>
      <c r="M111" s="36"/>
      <c r="N111" s="29"/>
      <c r="O111" s="29"/>
      <c r="P111" s="28"/>
      <c r="Q111" s="28"/>
      <c r="R111" s="35"/>
      <c r="S111" s="35"/>
      <c r="T111" s="35"/>
      <c r="U111" s="35"/>
    </row>
    <row r="112" spans="1:21">
      <c r="A112" s="8">
        <f t="shared" si="22"/>
        <v>26</v>
      </c>
      <c r="B112" s="35">
        <f t="shared" si="21"/>
        <v>1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6"/>
      <c r="M112" s="36"/>
      <c r="N112" s="29"/>
      <c r="O112" s="29"/>
      <c r="P112" s="28"/>
      <c r="Q112" s="28"/>
      <c r="R112" s="35"/>
      <c r="S112" s="35"/>
      <c r="T112" s="35"/>
      <c r="U112" s="35"/>
    </row>
    <row r="113" spans="1:22">
      <c r="A113" s="8">
        <f t="shared" si="22"/>
        <v>28</v>
      </c>
      <c r="B113" s="35"/>
      <c r="C113" s="35"/>
      <c r="D113" s="35"/>
      <c r="E113" s="35"/>
      <c r="F113" s="35"/>
      <c r="G113" s="35"/>
      <c r="H113" s="35"/>
      <c r="I113" s="35"/>
      <c r="J113" s="35"/>
      <c r="K113" s="35"/>
      <c r="L113" s="36"/>
      <c r="M113" s="36"/>
      <c r="N113" s="29"/>
      <c r="O113" s="29"/>
      <c r="P113" s="28"/>
      <c r="Q113" s="28"/>
      <c r="R113" s="35"/>
      <c r="S113" s="35"/>
      <c r="T113" s="35"/>
      <c r="U113" s="35"/>
    </row>
    <row r="114" spans="1:22">
      <c r="A114" s="8">
        <f t="shared" si="22"/>
        <v>30</v>
      </c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6"/>
      <c r="M114" s="36"/>
      <c r="N114" s="29"/>
      <c r="O114" s="29"/>
      <c r="P114" s="28"/>
      <c r="Q114" s="28"/>
      <c r="R114" s="35"/>
      <c r="S114" s="35"/>
      <c r="T114" s="35"/>
      <c r="U114" s="35"/>
    </row>
    <row r="115" spans="1:22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</row>
    <row r="116" spans="1:22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</row>
    <row r="117" spans="1:22" ht="15.6">
      <c r="A117" s="48" t="s">
        <v>58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8"/>
    </row>
    <row r="118" spans="1:22" ht="15.6">
      <c r="A118" s="48" t="s">
        <v>59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8"/>
    </row>
    <row r="119" spans="1:22" ht="15.6">
      <c r="A119" s="48" t="s">
        <v>55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8"/>
    </row>
    <row r="120" spans="1:22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</row>
    <row r="121" spans="1:22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</row>
    <row r="122" spans="1:22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</row>
    <row r="123" spans="1:22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</row>
    <row r="124" spans="1:22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</row>
    <row r="125" spans="1:22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</row>
    <row r="126" spans="1:22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</row>
    <row r="127" spans="1:22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</row>
    <row r="128" spans="1:22">
      <c r="A128" s="31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</row>
    <row r="129" spans="1:22">
      <c r="A129" s="31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</row>
    <row r="130" spans="1:22">
      <c r="D130" s="16"/>
      <c r="E130" s="16"/>
      <c r="F130" s="16"/>
      <c r="G130" s="16"/>
      <c r="H130" s="16"/>
      <c r="I130" s="16"/>
    </row>
    <row r="131" spans="1:22">
      <c r="D131" s="16"/>
      <c r="E131" s="16"/>
      <c r="F131" s="16"/>
      <c r="G131" s="16"/>
      <c r="H131" s="16"/>
      <c r="I131" s="16"/>
      <c r="J131" s="17"/>
      <c r="K131" s="17"/>
    </row>
    <row r="133" spans="1:22">
      <c r="J133" s="17"/>
      <c r="K133" s="17"/>
    </row>
    <row r="134" spans="1:22">
      <c r="N134" s="18"/>
      <c r="O134" s="18"/>
    </row>
    <row r="135" spans="1:22">
      <c r="J135" s="10"/>
      <c r="K135" s="10"/>
      <c r="N135" s="18"/>
      <c r="O135" s="18"/>
    </row>
    <row r="136" spans="1:22">
      <c r="N136" s="18"/>
      <c r="O136" s="18"/>
    </row>
    <row r="137" spans="1:22">
      <c r="D137" s="19"/>
      <c r="E137" s="19"/>
      <c r="F137" s="19"/>
      <c r="G137" s="19"/>
      <c r="H137" s="19"/>
      <c r="I137" s="19"/>
      <c r="J137" s="20"/>
      <c r="K137" s="20"/>
      <c r="N137" s="18"/>
      <c r="O137" s="18"/>
    </row>
    <row r="138" spans="1:22">
      <c r="D138" s="19"/>
      <c r="E138" s="19"/>
      <c r="F138" s="19"/>
      <c r="G138" s="19"/>
      <c r="H138" s="19"/>
      <c r="I138" s="19"/>
      <c r="J138" s="17"/>
      <c r="K138" s="17"/>
      <c r="N138" s="18"/>
      <c r="O138" s="18"/>
    </row>
    <row r="139" spans="1:22">
      <c r="D139" s="19"/>
      <c r="E139" s="19"/>
      <c r="F139" s="19"/>
      <c r="G139" s="19"/>
      <c r="H139" s="19"/>
      <c r="I139" s="19"/>
      <c r="J139" s="17"/>
      <c r="K139" s="17"/>
      <c r="N139" s="18"/>
      <c r="O139" s="18"/>
    </row>
    <row r="140" spans="1:22">
      <c r="D140" s="19"/>
      <c r="E140" s="19"/>
      <c r="F140" s="19"/>
      <c r="G140" s="19"/>
      <c r="H140" s="19"/>
      <c r="I140" s="19"/>
      <c r="J140" s="17"/>
      <c r="K140" s="17"/>
      <c r="N140" s="18"/>
      <c r="O140" s="18"/>
    </row>
    <row r="141" spans="1:22">
      <c r="D141" s="19"/>
      <c r="E141" s="19"/>
      <c r="F141" s="19"/>
      <c r="G141" s="19"/>
      <c r="H141" s="19"/>
      <c r="I141" s="19"/>
      <c r="J141" s="17"/>
      <c r="K141" s="17"/>
      <c r="N141" s="18"/>
      <c r="O141" s="18"/>
    </row>
    <row r="142" spans="1:22">
      <c r="D142" s="19"/>
      <c r="E142" s="19"/>
      <c r="F142" s="19"/>
      <c r="G142" s="19"/>
      <c r="H142" s="19"/>
      <c r="I142" s="19"/>
      <c r="J142" s="17"/>
      <c r="K142" s="17"/>
      <c r="N142" s="18"/>
      <c r="O142" s="18"/>
    </row>
    <row r="143" spans="1:22">
      <c r="D143" s="19"/>
      <c r="E143" s="19"/>
      <c r="F143" s="19"/>
      <c r="G143" s="19"/>
      <c r="H143" s="19"/>
      <c r="I143" s="19"/>
      <c r="J143" s="17"/>
      <c r="K143" s="17"/>
      <c r="N143" s="18"/>
      <c r="O143" s="18"/>
    </row>
    <row r="144" spans="1:22">
      <c r="D144" s="19"/>
      <c r="E144" s="19"/>
      <c r="F144" s="19"/>
      <c r="G144" s="19"/>
      <c r="H144" s="19"/>
      <c r="I144" s="19"/>
      <c r="N144" s="21"/>
      <c r="O144" s="21"/>
    </row>
    <row r="145" spans="2:21">
      <c r="B145" s="22"/>
      <c r="C145" s="22"/>
      <c r="D145" s="19"/>
      <c r="E145" s="19"/>
      <c r="F145" s="19"/>
      <c r="G145" s="19"/>
      <c r="H145" s="19"/>
      <c r="I145" s="19"/>
      <c r="L145" s="22"/>
      <c r="M145" s="22"/>
      <c r="R145" s="22"/>
      <c r="S145" s="22"/>
      <c r="T145" s="22"/>
      <c r="U145" s="22"/>
    </row>
  </sheetData>
  <mergeCells count="13">
    <mergeCell ref="R34:S34"/>
    <mergeCell ref="T34:U34"/>
    <mergeCell ref="A94:U94"/>
    <mergeCell ref="A1:U1"/>
    <mergeCell ref="A33:U33"/>
    <mergeCell ref="B34:C34"/>
    <mergeCell ref="D34:E34"/>
    <mergeCell ref="F34:G34"/>
    <mergeCell ref="H34:I34"/>
    <mergeCell ref="J34:K34"/>
    <mergeCell ref="L34:M34"/>
    <mergeCell ref="N34:O34"/>
    <mergeCell ref="P34:Q3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V114"/>
  <sheetViews>
    <sheetView topLeftCell="A45" zoomScaleNormal="100" workbookViewId="0">
      <selection activeCell="B36" sqref="B36:C36"/>
    </sheetView>
  </sheetViews>
  <sheetFormatPr defaultColWidth="9.33203125" defaultRowHeight="13.2"/>
  <cols>
    <col min="1" max="1" width="21.44140625" style="12" customWidth="1"/>
    <col min="2" max="2" width="10.44140625" style="12" bestFit="1" customWidth="1"/>
    <col min="3" max="3" width="8.6640625" style="12" customWidth="1"/>
    <col min="4" max="7" width="8.6640625" style="11" customWidth="1"/>
    <col min="8" max="9" width="10.44140625" style="11" bestFit="1" customWidth="1"/>
    <col min="10" max="22" width="8.6640625" style="12" customWidth="1"/>
    <col min="23" max="23" width="23.6640625" style="12" customWidth="1"/>
    <col min="24" max="42" width="8.6640625" style="12" customWidth="1"/>
    <col min="43" max="16384" width="9.33203125" style="12"/>
  </cols>
  <sheetData>
    <row r="1" spans="1:48" ht="15.6">
      <c r="A1" s="26"/>
      <c r="D1" s="37" t="s">
        <v>20</v>
      </c>
      <c r="E1" s="37"/>
      <c r="F1" s="37"/>
      <c r="G1" s="37"/>
    </row>
    <row r="2" spans="1:48" ht="15.6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4.6">
      <c r="A33" s="86" t="s">
        <v>11</v>
      </c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90" t="s">
        <v>10</v>
      </c>
      <c r="C36" s="91"/>
      <c r="D36" s="92" t="s">
        <v>22</v>
      </c>
      <c r="E36" s="93"/>
      <c r="F36" s="92" t="s">
        <v>23</v>
      </c>
      <c r="G36" s="93"/>
      <c r="H36" s="92" t="s">
        <v>24</v>
      </c>
      <c r="I36" s="93"/>
      <c r="J36" s="92" t="s">
        <v>25</v>
      </c>
      <c r="K36" s="93"/>
      <c r="L36" s="90" t="s">
        <v>15</v>
      </c>
      <c r="M36" s="91"/>
      <c r="N36" s="90" t="s">
        <v>16</v>
      </c>
      <c r="O36" s="91"/>
      <c r="P36" s="90" t="s">
        <v>17</v>
      </c>
      <c r="Q36" s="91"/>
      <c r="R36" s="90" t="s">
        <v>18</v>
      </c>
      <c r="S36" s="91"/>
      <c r="T36" s="90" t="s">
        <v>19</v>
      </c>
      <c r="U36" s="91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4" t="s">
        <v>9</v>
      </c>
      <c r="E37" s="44" t="s">
        <v>8</v>
      </c>
      <c r="F37" s="44" t="s">
        <v>9</v>
      </c>
      <c r="G37" s="44" t="s">
        <v>8</v>
      </c>
      <c r="H37" s="44" t="s">
        <v>9</v>
      </c>
      <c r="I37" s="44" t="s">
        <v>8</v>
      </c>
      <c r="J37" s="44" t="s">
        <v>9</v>
      </c>
      <c r="K37" s="44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368784</v>
      </c>
      <c r="C38" s="35">
        <v>0</v>
      </c>
      <c r="D38" s="29">
        <v>98342.399999999994</v>
      </c>
      <c r="E38" s="29">
        <v>0</v>
      </c>
      <c r="F38" s="35">
        <v>200158.36369638599</v>
      </c>
      <c r="G38" s="35">
        <v>0</v>
      </c>
      <c r="H38" s="29"/>
      <c r="I38" s="29"/>
      <c r="J38" s="29">
        <v>0</v>
      </c>
      <c r="K38" s="29">
        <v>0</v>
      </c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3331348.8</v>
      </c>
      <c r="C39" s="35">
        <v>0</v>
      </c>
      <c r="D39" s="29">
        <v>1802944</v>
      </c>
      <c r="E39" s="29">
        <v>0</v>
      </c>
      <c r="F39" s="35">
        <v>1485788.9433657799</v>
      </c>
      <c r="G39" s="35">
        <v>0</v>
      </c>
      <c r="H39" s="29"/>
      <c r="I39" s="29"/>
      <c r="J39" s="29">
        <v>221545</v>
      </c>
      <c r="K39" s="29">
        <v>0</v>
      </c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7826416</v>
      </c>
      <c r="C40" s="35">
        <v>28683.200000000001</v>
      </c>
      <c r="D40" s="29">
        <v>6187376</v>
      </c>
      <c r="E40" s="29">
        <v>0</v>
      </c>
      <c r="F40" s="35">
        <v>4657539.2844916098</v>
      </c>
      <c r="G40" s="35">
        <v>0</v>
      </c>
      <c r="H40" s="29"/>
      <c r="I40" s="29"/>
      <c r="J40" s="29">
        <v>1894845</v>
      </c>
      <c r="K40" s="29">
        <v>0</v>
      </c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10834054.4</v>
      </c>
      <c r="C41" s="35">
        <v>139318.39999999999</v>
      </c>
      <c r="D41" s="29">
        <v>10366928</v>
      </c>
      <c r="E41" s="29">
        <v>0</v>
      </c>
      <c r="F41" s="35">
        <v>8283489.1817870596</v>
      </c>
      <c r="G41" s="35">
        <v>84682.464126766805</v>
      </c>
      <c r="H41" s="29"/>
      <c r="I41" s="29"/>
      <c r="J41" s="29">
        <v>6637485</v>
      </c>
      <c r="K41" s="29">
        <v>0</v>
      </c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13538470.4</v>
      </c>
      <c r="C42" s="41">
        <v>491712</v>
      </c>
      <c r="D42" s="29">
        <v>13358176</v>
      </c>
      <c r="E42" s="29">
        <v>151611.20000000001</v>
      </c>
      <c r="F42" s="35">
        <v>11462970.619161701</v>
      </c>
      <c r="G42" s="35">
        <v>438808.75654130202</v>
      </c>
      <c r="H42" s="29"/>
      <c r="I42" s="29"/>
      <c r="J42" s="29">
        <v>9586625</v>
      </c>
      <c r="K42" s="29">
        <v>16658.8</v>
      </c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15062777.6</v>
      </c>
      <c r="C43" s="40">
        <v>1307134.3999999999</v>
      </c>
      <c r="D43" s="29">
        <v>16144544</v>
      </c>
      <c r="E43" s="29">
        <v>532688</v>
      </c>
      <c r="F43" s="35">
        <v>13772436.005281899</v>
      </c>
      <c r="G43" s="35">
        <v>1139364.4385484401</v>
      </c>
      <c r="H43" s="29"/>
      <c r="I43" s="29"/>
      <c r="J43" s="29">
        <v>12674147</v>
      </c>
      <c r="K43" s="29">
        <v>157884</v>
      </c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17214017.600000001</v>
      </c>
      <c r="C44" s="42">
        <v>2487243.2000000002</v>
      </c>
      <c r="D44" s="29">
        <v>17496752</v>
      </c>
      <c r="E44" s="29">
        <v>1516112</v>
      </c>
      <c r="F44" s="35">
        <v>16859520.039614599</v>
      </c>
      <c r="G44" s="35">
        <v>2424999.71511713</v>
      </c>
      <c r="H44" s="29"/>
      <c r="I44" s="29"/>
      <c r="J44" s="29">
        <v>15132465</v>
      </c>
      <c r="K44" s="29">
        <v>894855</v>
      </c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21819720</v>
      </c>
      <c r="C45" s="40">
        <v>3872232</v>
      </c>
      <c r="D45" s="29">
        <v>19381648</v>
      </c>
      <c r="E45" s="29">
        <v>3114176</v>
      </c>
      <c r="F45" s="35">
        <v>20539352.765686899</v>
      </c>
      <c r="G45" s="35">
        <v>4211023.8555778395</v>
      </c>
      <c r="H45" s="29"/>
      <c r="I45" s="29"/>
      <c r="J45" s="29">
        <v>17865166</v>
      </c>
      <c r="K45" s="29">
        <v>2313451</v>
      </c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27658800</v>
      </c>
      <c r="C46" s="40">
        <v>6277523.2000000002</v>
      </c>
      <c r="D46" s="29">
        <v>23684128</v>
      </c>
      <c r="E46" s="29">
        <v>5203952</v>
      </c>
      <c r="F46" s="35">
        <v>24234591.321465299</v>
      </c>
      <c r="G46" s="35">
        <v>6605230.6988800298</v>
      </c>
      <c r="H46" s="29"/>
      <c r="I46" s="29"/>
      <c r="J46" s="29">
        <v>21714234</v>
      </c>
      <c r="K46" s="29">
        <v>4517445</v>
      </c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30240288</v>
      </c>
      <c r="C47" s="40">
        <v>8203395.2000000002</v>
      </c>
      <c r="D47" s="29">
        <v>28642224</v>
      </c>
      <c r="E47" s="29">
        <v>7580560</v>
      </c>
      <c r="F47" s="35">
        <v>27275457.866679698</v>
      </c>
      <c r="G47" s="35">
        <v>8806977.3964395802</v>
      </c>
      <c r="H47" s="29"/>
      <c r="I47" s="29"/>
      <c r="J47" s="29">
        <v>23165625</v>
      </c>
      <c r="K47" s="29">
        <v>6327481</v>
      </c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30691024</v>
      </c>
      <c r="C48" s="40">
        <v>10584100.800000001</v>
      </c>
      <c r="D48" s="29">
        <v>30363216</v>
      </c>
      <c r="E48" s="29">
        <v>10325952</v>
      </c>
      <c r="F48" s="35">
        <v>28784383.7360004</v>
      </c>
      <c r="G48" s="35">
        <v>10800895.693744799</v>
      </c>
      <c r="H48" s="29"/>
      <c r="I48" s="29"/>
      <c r="J48" s="29">
        <v>27158812</v>
      </c>
      <c r="K48" s="29">
        <v>8315246</v>
      </c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30732000</v>
      </c>
      <c r="C49" s="40">
        <v>12354264</v>
      </c>
      <c r="D49" s="29">
        <v>30732000</v>
      </c>
      <c r="E49" s="29">
        <v>12743536</v>
      </c>
      <c r="F49" s="35">
        <v>29769699.2712867</v>
      </c>
      <c r="G49" s="35">
        <v>12556126.9623906</v>
      </c>
      <c r="H49" s="29"/>
      <c r="I49" s="29"/>
      <c r="J49" s="29">
        <v>29748485</v>
      </c>
      <c r="K49" s="29">
        <v>9974152</v>
      </c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30732000</v>
      </c>
      <c r="C50" s="40">
        <v>15132436.800000001</v>
      </c>
      <c r="D50" s="29">
        <v>30732000</v>
      </c>
      <c r="E50" s="29">
        <v>14792336</v>
      </c>
      <c r="F50" s="35">
        <v>30116142.563701302</v>
      </c>
      <c r="G50" s="35">
        <v>14103473.4679904</v>
      </c>
      <c r="H50" s="29"/>
      <c r="I50" s="29"/>
      <c r="J50" s="29">
        <v>30122365</v>
      </c>
      <c r="K50" s="29">
        <v>12155187</v>
      </c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30732000</v>
      </c>
      <c r="C51" s="40">
        <v>16746891.199999999</v>
      </c>
      <c r="D51" s="29">
        <v>30732000</v>
      </c>
      <c r="E51" s="29">
        <v>17209920</v>
      </c>
      <c r="F51" s="35">
        <v>30400962.537291501</v>
      </c>
      <c r="G51" s="35">
        <v>15489152.699662499</v>
      </c>
      <c r="H51" s="29"/>
      <c r="I51" s="29"/>
      <c r="J51" s="29">
        <v>30571462</v>
      </c>
      <c r="K51" s="29">
        <v>13874518</v>
      </c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18988278.399999999</v>
      </c>
      <c r="D52" s="29"/>
      <c r="E52" s="29"/>
      <c r="F52" s="35">
        <v>30578035.640925299</v>
      </c>
      <c r="G52" s="35">
        <v>16851817.1247616</v>
      </c>
      <c r="H52" s="29"/>
      <c r="I52" s="29"/>
      <c r="J52" s="29">
        <v>30732000</v>
      </c>
      <c r="K52" s="29">
        <v>15299412</v>
      </c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21647620.800000001</v>
      </c>
      <c r="D53" s="29"/>
      <c r="E53" s="29"/>
      <c r="F53" s="35">
        <v>30670470.619161699</v>
      </c>
      <c r="G53" s="35">
        <v>18199075.720154501</v>
      </c>
      <c r="H53" s="29"/>
      <c r="I53" s="29"/>
      <c r="J53" s="29">
        <v>30732000</v>
      </c>
      <c r="K53" s="29">
        <v>17144873</v>
      </c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22786753.600000001</v>
      </c>
      <c r="D54" s="29"/>
      <c r="E54" s="29"/>
      <c r="F54" s="35">
        <v>30708985.1934269</v>
      </c>
      <c r="G54" s="35">
        <v>19507725.803296302</v>
      </c>
      <c r="H54" s="29"/>
      <c r="I54" s="29"/>
      <c r="J54" s="29">
        <v>30732000</v>
      </c>
      <c r="K54" s="29">
        <v>18245512</v>
      </c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6.5799887803054391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21.532788613760818</v>
      </c>
      <c r="D57" s="32"/>
      <c r="E57" s="32"/>
      <c r="F57" s="32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>6.9073050187576142</v>
      </c>
      <c r="G57" s="32">
        <f t="shared" si="1"/>
        <v>24.377536512740566</v>
      </c>
      <c r="H57" s="32" t="str">
        <f t="shared" si="1"/>
        <v/>
      </c>
      <c r="I57" s="32" t="str">
        <f t="shared" si="1"/>
        <v/>
      </c>
      <c r="J57" s="32">
        <f t="shared" si="1"/>
        <v>8.3241782165902602</v>
      </c>
      <c r="K57" s="32" t="e">
        <f t="shared" si="1"/>
        <v>#DIV/0!</v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7.8803439381838434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23.90438902765592</v>
      </c>
      <c r="D58" s="32"/>
      <c r="E58" s="32"/>
      <c r="F58" s="32">
        <f t="shared" si="1"/>
        <v>8.5595659090941787</v>
      </c>
      <c r="G58" s="32" t="e">
        <f t="shared" si="1"/>
        <v>#DIV/0!</v>
      </c>
      <c r="H58" s="32" t="str">
        <f t="shared" si="1"/>
        <v/>
      </c>
      <c r="I58" s="32" t="str">
        <f t="shared" si="1"/>
        <v/>
      </c>
      <c r="J58" s="32">
        <f t="shared" si="1"/>
        <v>9.9042773006517635</v>
      </c>
      <c r="K58" s="32" t="e">
        <f t="shared" si="1"/>
        <v>#DIV/0!</v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10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>
        <v>11.6</v>
      </c>
      <c r="E59" s="32"/>
      <c r="F59" s="32">
        <f t="shared" si="1"/>
        <v>12.518393308940899</v>
      </c>
      <c r="G59" s="32" t="e">
        <f t="shared" si="1"/>
        <v>#DIV/0!</v>
      </c>
      <c r="H59" s="14">
        <v>14.49</v>
      </c>
      <c r="I59" s="32" t="str">
        <f t="shared" si="1"/>
        <v/>
      </c>
      <c r="J59" s="32">
        <f t="shared" si="1"/>
        <v>14.400594034432554</v>
      </c>
      <c r="K59" s="32" t="e">
        <f t="shared" si="1"/>
        <v>#DIV/0!</v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 t="s">
        <v>26</v>
      </c>
      <c r="B60" s="32"/>
      <c r="C60" s="32"/>
      <c r="D60" s="32">
        <v>3.9</v>
      </c>
      <c r="E60" s="32"/>
      <c r="F60" s="32" t="str">
        <f t="shared" si="1"/>
        <v/>
      </c>
      <c r="G60" s="32" t="e">
        <f t="shared" si="1"/>
        <v>#DIV/0!</v>
      </c>
      <c r="H60" s="14">
        <v>2.82</v>
      </c>
      <c r="I60" s="32" t="str">
        <f t="shared" si="1"/>
        <v/>
      </c>
      <c r="J60" s="32" t="e">
        <f t="shared" si="1"/>
        <v>#DIV/0!</v>
      </c>
      <c r="K60" s="32" t="e">
        <f t="shared" si="1"/>
        <v>#DIV/0!</v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e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>#DIV/0!</v>
      </c>
      <c r="F61" s="32" t="str">
        <f t="shared" si="1"/>
        <v/>
      </c>
      <c r="G61" s="32" t="e">
        <f t="shared" si="1"/>
        <v>#DIV/0!</v>
      </c>
      <c r="H61" s="32" t="str">
        <f t="shared" si="1"/>
        <v/>
      </c>
      <c r="I61" s="32" t="str">
        <f t="shared" si="1"/>
        <v/>
      </c>
      <c r="J61" s="32" t="e">
        <f t="shared" si="1"/>
        <v>#DIV/0!</v>
      </c>
      <c r="K61" s="32" t="e">
        <f t="shared" si="1"/>
        <v>#DIV/0!</v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4.6">
      <c r="A63" s="88" t="s">
        <v>5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</row>
    <row r="64" spans="1:43" ht="54" customHeight="1">
      <c r="A64" s="6" t="s">
        <v>4</v>
      </c>
      <c r="B64" s="43" t="s">
        <v>10</v>
      </c>
      <c r="C64" s="44" t="s">
        <v>22</v>
      </c>
      <c r="D64" s="43" t="s">
        <v>21</v>
      </c>
      <c r="E64" s="43" t="s">
        <v>13</v>
      </c>
      <c r="F64" s="43" t="s">
        <v>14</v>
      </c>
      <c r="G64" s="43" t="s">
        <v>15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2">$B39/$C39</f>
        <v>#DIV/0!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272.85714285714283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77.764705882352942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27.533333333333335</v>
      </c>
      <c r="C69" s="35">
        <f t="shared" ref="C69:C78" si="4">D42/E42</f>
        <v>88.108108108108098</v>
      </c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11.523510971786834</v>
      </c>
      <c r="C70" s="35">
        <f t="shared" si="4"/>
        <v>30.307692307692307</v>
      </c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6.9209225700164749</v>
      </c>
      <c r="C71" s="35">
        <f t="shared" si="4"/>
        <v>11.54054054054054</v>
      </c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5.6349206349206353</v>
      </c>
      <c r="C72" s="35">
        <f t="shared" si="4"/>
        <v>6.2236842105263159</v>
      </c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4.4060052219321149</v>
      </c>
      <c r="C73" s="35">
        <f t="shared" si="4"/>
        <v>4.5511811023622046</v>
      </c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3.6863136863136861</v>
      </c>
      <c r="C74" s="35">
        <f t="shared" si="4"/>
        <v>3.7783783783783784</v>
      </c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2.8997289972899729</v>
      </c>
      <c r="C75" s="35">
        <f t="shared" si="4"/>
        <v>2.9404761904761907</v>
      </c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2.4875621890547261</v>
      </c>
      <c r="C76" s="35">
        <f t="shared" si="4"/>
        <v>2.4115755627009645</v>
      </c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2.0308692120227456</v>
      </c>
      <c r="C77" s="35">
        <f t="shared" si="4"/>
        <v>2.0775623268698062</v>
      </c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1.8350868607780768</v>
      </c>
      <c r="C78" s="35">
        <f t="shared" si="4"/>
        <v>1.7857142857142858</v>
      </c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1.618472162278809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1.4196479273140261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1.3486782952706347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Cover page</vt:lpstr>
      <vt:lpstr>Summary</vt:lpstr>
      <vt:lpstr>FDD 2Rx MediumC (Test 1.1)</vt:lpstr>
      <vt:lpstr>FDD 4Rx MediumC (Test 1.2)</vt:lpstr>
      <vt:lpstr>TDD 2Rx MediumC (Test 2.1)</vt:lpstr>
      <vt:lpstr>TDD 4Rx MediumC (Test 2.2)</vt:lpstr>
      <vt:lpstr>FDD 2Rx LowC (Test 1.1)</vt:lpstr>
      <vt:lpstr>FDD 4Rx LowC (Test 1.2)</vt:lpstr>
      <vt:lpstr>TDD 2Rx LowC (Test 2.1)</vt:lpstr>
      <vt:lpstr>TDD 4Rx LowC (Test 2.2)</vt:lpstr>
      <vt:lpstr>WB PMI FDD 16x2 (Comparison)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Yuanliu LI/RF Performance Standard Research Lab /SRC-Beijing/Staff Engineer/Samsung Electronics</dc:creator>
  <cp:keywords/>
  <cp:lastModifiedBy>Kazuyoshi Uesaka</cp:lastModifiedBy>
  <dcterms:created xsi:type="dcterms:W3CDTF">2021-01-24T12:53:04Z</dcterms:created>
  <dcterms:modified xsi:type="dcterms:W3CDTF">2021-02-03T23:24:10Z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C:\Users\yuanliu.li\Desktop\RAN4 98e\Draft\NR_perf_enh_Demod\R4-210xxxx Summary of Rel-15 Type-II PMI test.xlsx</vt:lpwstr>
  </property>
</Properties>
</file>